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T:\OIR Affordability\Data Requests\2024\Feb-24\"/>
    </mc:Choice>
  </mc:AlternateContent>
  <xr:revisionPtr revIDLastSave="0" documentId="13_ncr:1_{A06BEF99-7C71-4EA1-A8E6-2C23CC4EA205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9" l="1"/>
  <c r="C7" i="9"/>
  <c r="D7" i="9"/>
  <c r="E7" i="9"/>
  <c r="E9" i="9"/>
  <c r="D9" i="9"/>
  <c r="C9" i="9"/>
  <c r="B9" i="9"/>
  <c r="E8" i="9"/>
  <c r="D8" i="9"/>
  <c r="C8" i="9"/>
  <c r="B8" i="9"/>
  <c r="E6" i="9"/>
  <c r="E10" i="9" s="1"/>
  <c r="D6" i="9"/>
  <c r="E5" i="9"/>
  <c r="D5" i="9"/>
  <c r="C5" i="9"/>
  <c r="B3" i="9"/>
  <c r="J10" i="9"/>
  <c r="K10" i="9"/>
  <c r="A3" i="9"/>
  <c r="B5" i="9"/>
  <c r="HM8" i="8"/>
  <c r="F7" i="8"/>
  <c r="HC6" i="8"/>
  <c r="AO6" i="8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/>
  <c r="GL9" i="8"/>
  <c r="AH9" i="8"/>
  <c r="HI9" i="8"/>
  <c r="EX9" i="8"/>
  <c r="EG9" i="8"/>
  <c r="DX9" i="8"/>
  <c r="DJ9" i="8"/>
  <c r="CX9" i="8"/>
  <c r="CS9" i="8"/>
  <c r="BV9" i="8"/>
  <c r="AV9" i="8"/>
  <c r="AV11" i="8" s="1"/>
  <c r="AM9" i="8"/>
  <c r="X9" i="8"/>
  <c r="Q9" i="8"/>
  <c r="GZ9" i="8"/>
  <c r="GQ9" i="8"/>
  <c r="FZ9" i="8"/>
  <c r="EL9" i="8"/>
  <c r="BJ9" i="8"/>
  <c r="CJ9" i="8"/>
  <c r="FL9" i="8"/>
  <c r="CP9" i="8"/>
  <c r="DR9" i="8"/>
  <c r="DR11" i="8" s="1"/>
  <c r="FR9" i="8"/>
  <c r="GT9" i="8"/>
  <c r="GT11" i="8" s="1"/>
  <c r="BB9" i="8"/>
  <c r="CD9" i="8"/>
  <c r="CD11" i="8"/>
  <c r="ED9" i="8"/>
  <c r="FF9" i="8"/>
  <c r="FF11" i="8"/>
  <c r="GF9" i="8"/>
  <c r="HF9" i="8"/>
  <c r="BG9" i="8"/>
  <c r="R9" i="8"/>
  <c r="R11" i="8" s="1"/>
  <c r="AF9" i="8"/>
  <c r="AF11" i="8"/>
  <c r="AF12" i="8" s="1"/>
  <c r="AR9" i="8"/>
  <c r="BF9" i="8"/>
  <c r="BT9" i="8"/>
  <c r="CF9" i="8"/>
  <c r="CT9" i="8"/>
  <c r="DH9" i="8"/>
  <c r="DH11" i="8"/>
  <c r="DI11" i="8" s="1"/>
  <c r="DT9" i="8"/>
  <c r="EH9" i="8"/>
  <c r="EV9" i="8"/>
  <c r="EV11" i="8" s="1"/>
  <c r="FH9" i="8"/>
  <c r="FV9" i="8"/>
  <c r="GJ9" i="8"/>
  <c r="GJ11" i="8"/>
  <c r="GK9" i="8"/>
  <c r="GK11" i="8"/>
  <c r="GK12" i="8" s="1"/>
  <c r="GV9" i="8"/>
  <c r="HJ9" i="8"/>
  <c r="HJ11" i="8" s="1"/>
  <c r="V9" i="8"/>
  <c r="V11" i="8"/>
  <c r="Q11" i="8"/>
  <c r="CI9" i="8"/>
  <c r="DW9" i="8"/>
  <c r="BL9" i="8"/>
  <c r="CN9" i="8"/>
  <c r="CZ9" i="8"/>
  <c r="EB9" i="8"/>
  <c r="EB11" i="8" s="1"/>
  <c r="EN9" i="8"/>
  <c r="FP9" i="8"/>
  <c r="FP11" i="8"/>
  <c r="GB9" i="8"/>
  <c r="HD9" i="8"/>
  <c r="HD11" i="8" s="1"/>
  <c r="HP9" i="8"/>
  <c r="W9" i="8"/>
  <c r="DC9" i="8"/>
  <c r="DC11" i="8"/>
  <c r="DD11" i="8" s="1"/>
  <c r="AB9" i="8"/>
  <c r="AP9" i="8"/>
  <c r="AP11" i="8"/>
  <c r="AQ11" i="8" s="1"/>
  <c r="BP9" i="8"/>
  <c r="DD9" i="8"/>
  <c r="ER9" i="8"/>
  <c r="DM9" i="8"/>
  <c r="DM11" i="8" s="1"/>
  <c r="EM9" i="8"/>
  <c r="FA9" i="8"/>
  <c r="FA11" i="8"/>
  <c r="AL9" i="8"/>
  <c r="AZ9" i="8"/>
  <c r="AZ11" i="8" s="1"/>
  <c r="BZ9" i="8"/>
  <c r="BZ11" i="8" s="1"/>
  <c r="DN9" i="8"/>
  <c r="FB9" i="8"/>
  <c r="GP9" i="8"/>
  <c r="S9" i="8"/>
  <c r="AG9" i="8"/>
  <c r="AQ9" i="8"/>
  <c r="BA9" i="8"/>
  <c r="BK9" i="8"/>
  <c r="BU9" i="8"/>
  <c r="BU11" i="8" s="1"/>
  <c r="CY9" i="8"/>
  <c r="CY11" i="8" s="1"/>
  <c r="DI9" i="8"/>
  <c r="DS9" i="8"/>
  <c r="EC9" i="8"/>
  <c r="EW9" i="8"/>
  <c r="FG9" i="8"/>
  <c r="FQ9" i="8"/>
  <c r="GA9" i="8"/>
  <c r="GU9" i="8"/>
  <c r="HE9" i="8"/>
  <c r="HO9" i="8"/>
  <c r="AA9" i="8"/>
  <c r="AA11" i="8"/>
  <c r="AA12" i="8" s="1"/>
  <c r="AK9" i="8"/>
  <c r="AK11" i="8"/>
  <c r="AL11" i="8" s="1"/>
  <c r="AU9" i="8"/>
  <c r="AU11" i="8"/>
  <c r="BE9" i="8"/>
  <c r="BE11" i="8"/>
  <c r="BO9" i="8"/>
  <c r="BY9" i="8"/>
  <c r="BY11" i="8"/>
  <c r="EQ9" i="8"/>
  <c r="FK9" i="8"/>
  <c r="FK11" i="8"/>
  <c r="FL11" i="8" s="1"/>
  <c r="FU9" i="8"/>
  <c r="FU11" i="8"/>
  <c r="FV11" i="8" s="1"/>
  <c r="GE9" i="8"/>
  <c r="GO9" i="8"/>
  <c r="GO11" i="8" s="1"/>
  <c r="GY9" i="8"/>
  <c r="GY11" i="8" s="1"/>
  <c r="AC9" i="8"/>
  <c r="AW9" i="8"/>
  <c r="BQ9" i="8"/>
  <c r="CA9" i="8"/>
  <c r="CK9" i="8"/>
  <c r="CK11" i="8" s="1"/>
  <c r="CK12" i="8" s="1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CO11" i="8" s="1"/>
  <c r="HN11" i="8"/>
  <c r="HN12" i="8"/>
  <c r="EG11" i="8"/>
  <c r="EG12" i="8"/>
  <c r="HI11" i="8"/>
  <c r="HI12" i="8"/>
  <c r="BT11" i="8"/>
  <c r="BT12" i="8" s="1"/>
  <c r="CS11" i="8"/>
  <c r="CT11" i="8" s="1"/>
  <c r="BJ11" i="8"/>
  <c r="BK11" i="8" s="1"/>
  <c r="CX11" i="8"/>
  <c r="EL11" i="8"/>
  <c r="EM11" i="8" s="1"/>
  <c r="FZ11" i="8"/>
  <c r="BO11" i="8"/>
  <c r="CI11" i="8"/>
  <c r="DW11" i="8"/>
  <c r="EQ11" i="8"/>
  <c r="GE11" i="8"/>
  <c r="CN11" i="8"/>
  <c r="Q12" i="8"/>
  <c r="EH11" i="8"/>
  <c r="EI11" i="8"/>
  <c r="EI12" i="8" s="1"/>
  <c r="FU12" i="8"/>
  <c r="BE12" i="8"/>
  <c r="BF11" i="8"/>
  <c r="BF12" i="8" s="1"/>
  <c r="AK12" i="8"/>
  <c r="FA12" i="8"/>
  <c r="FB11" i="8"/>
  <c r="FB12" i="8" s="1"/>
  <c r="AG11" i="8"/>
  <c r="AG12" i="8" s="1"/>
  <c r="BY12" i="8"/>
  <c r="GJ12" i="8"/>
  <c r="HO11" i="8"/>
  <c r="HP11" i="8" s="1"/>
  <c r="HP12" i="8" s="1"/>
  <c r="FC11" i="8"/>
  <c r="FC12" i="8"/>
  <c r="FG11" i="8"/>
  <c r="FF12" i="8"/>
  <c r="CX12" i="8"/>
  <c r="CI12" i="8"/>
  <c r="CJ11" i="8"/>
  <c r="BP11" i="8"/>
  <c r="BO12" i="8"/>
  <c r="CE11" i="8"/>
  <c r="CD12" i="8"/>
  <c r="W11" i="8"/>
  <c r="X11" i="8" s="1"/>
  <c r="X12" i="8" s="1"/>
  <c r="V12" i="8"/>
  <c r="FQ11" i="8"/>
  <c r="FR11" i="8" s="1"/>
  <c r="FR12" i="8" s="1"/>
  <c r="FP12" i="8"/>
  <c r="DW12" i="8"/>
  <c r="DX11" i="8"/>
  <c r="AU12" i="8"/>
  <c r="GF11" i="8"/>
  <c r="GG11" i="8" s="1"/>
  <c r="GG12" i="8" s="1"/>
  <c r="GE12" i="8"/>
  <c r="AB11" i="8"/>
  <c r="AB12" i="8" s="1"/>
  <c r="CN12" i="8"/>
  <c r="ER11" i="8"/>
  <c r="EQ12" i="8"/>
  <c r="GA11" i="8"/>
  <c r="GB11" i="8" s="1"/>
  <c r="GB12" i="8" s="1"/>
  <c r="FZ12" i="8"/>
  <c r="EH12" i="8"/>
  <c r="HO12" i="8"/>
  <c r="AH11" i="8"/>
  <c r="AH12" i="8" s="1"/>
  <c r="CF11" i="8"/>
  <c r="CF12" i="8"/>
  <c r="CE12" i="8"/>
  <c r="FH11" i="8"/>
  <c r="FH12" i="8"/>
  <c r="FG12" i="8"/>
  <c r="DY11" i="8"/>
  <c r="DY12" i="8" s="1"/>
  <c r="DX12" i="8"/>
  <c r="BQ11" i="8"/>
  <c r="BQ12" i="8"/>
  <c r="BP12" i="8"/>
  <c r="CJ12" i="8"/>
  <c r="ES11" i="8"/>
  <c r="ES12" i="8"/>
  <c r="ER12" i="8"/>
  <c r="W12" i="8"/>
  <c r="G9" i="8"/>
  <c r="G11" i="8"/>
  <c r="G12" i="8" s="1"/>
  <c r="H9" i="8"/>
  <c r="H11" i="8"/>
  <c r="H12" i="8"/>
  <c r="I9" i="8"/>
  <c r="I11" i="8"/>
  <c r="I12" i="8" s="1"/>
  <c r="B3" i="8"/>
  <c r="B7" i="8"/>
  <c r="B8" i="8"/>
  <c r="L9" i="8"/>
  <c r="L11" i="8"/>
  <c r="L12" i="8" s="1"/>
  <c r="B6" i="8"/>
  <c r="B9" i="8"/>
  <c r="B11" i="8"/>
  <c r="C7" i="8"/>
  <c r="C8" i="8"/>
  <c r="M9" i="8"/>
  <c r="M11" i="8" s="1"/>
  <c r="C6" i="8"/>
  <c r="C9" i="8" s="1"/>
  <c r="D7" i="8"/>
  <c r="D8" i="8"/>
  <c r="N9" i="8"/>
  <c r="D6" i="8"/>
  <c r="D9" i="8" s="1"/>
  <c r="B6" i="9"/>
  <c r="H10" i="9"/>
  <c r="H12" i="9" s="1"/>
  <c r="C6" i="9"/>
  <c r="I10" i="9"/>
  <c r="AM11" i="8" l="1"/>
  <c r="AM12" i="8" s="1"/>
  <c r="AL12" i="8"/>
  <c r="DE11" i="8"/>
  <c r="DE12" i="8" s="1"/>
  <c r="DD12" i="8"/>
  <c r="DR12" i="8"/>
  <c r="DS11" i="8"/>
  <c r="AV12" i="8"/>
  <c r="AW11" i="8"/>
  <c r="AW12" i="8" s="1"/>
  <c r="CO12" i="8"/>
  <c r="CP11" i="8"/>
  <c r="CP12" i="8" s="1"/>
  <c r="HD12" i="8"/>
  <c r="HE11" i="8"/>
  <c r="AZ12" i="8"/>
  <c r="BA11" i="8"/>
  <c r="CZ11" i="8"/>
  <c r="CZ12" i="8" s="1"/>
  <c r="CY12" i="8"/>
  <c r="M12" i="8"/>
  <c r="N11" i="8"/>
  <c r="N12" i="8" s="1"/>
  <c r="BK12" i="8"/>
  <c r="BL11" i="8"/>
  <c r="BL12" i="8" s="1"/>
  <c r="CT12" i="8"/>
  <c r="CU11" i="8"/>
  <c r="CU12" i="8" s="1"/>
  <c r="DM12" i="8"/>
  <c r="DN11" i="8"/>
  <c r="DI12" i="8"/>
  <c r="DJ11" i="8"/>
  <c r="DJ12" i="8" s="1"/>
  <c r="BV11" i="8"/>
  <c r="BV12" i="8" s="1"/>
  <c r="BU12" i="8"/>
  <c r="GT12" i="8"/>
  <c r="GU11" i="8"/>
  <c r="R12" i="8"/>
  <c r="S11" i="8"/>
  <c r="S12" i="8" s="1"/>
  <c r="C11" i="8"/>
  <c r="HJ12" i="8"/>
  <c r="HK11" i="8"/>
  <c r="HK12" i="8" s="1"/>
  <c r="BZ12" i="8"/>
  <c r="CA11" i="8"/>
  <c r="CA12" i="8" s="1"/>
  <c r="EV12" i="8"/>
  <c r="EW11" i="8"/>
  <c r="GY12" i="8"/>
  <c r="GZ11" i="8"/>
  <c r="FV12" i="8"/>
  <c r="FW11" i="8"/>
  <c r="FW12" i="8" s="1"/>
  <c r="FL12" i="8"/>
  <c r="FM11" i="8"/>
  <c r="FM12" i="8" s="1"/>
  <c r="EN11" i="8"/>
  <c r="EN12" i="8" s="1"/>
  <c r="EM12" i="8"/>
  <c r="GP11" i="8"/>
  <c r="GO12" i="8"/>
  <c r="AR11" i="8"/>
  <c r="AR12" i="8" s="1"/>
  <c r="AQ12" i="8"/>
  <c r="EC11" i="8"/>
  <c r="EB12" i="8"/>
  <c r="B12" i="8"/>
  <c r="AC11" i="8"/>
  <c r="AC12" i="8" s="1"/>
  <c r="DH12" i="8"/>
  <c r="FK12" i="8"/>
  <c r="CS12" i="8"/>
  <c r="C10" i="9"/>
  <c r="GA12" i="8"/>
  <c r="AP12" i="8"/>
  <c r="B10" i="9"/>
  <c r="B13" i="9" s="1"/>
  <c r="B14" i="9" s="1"/>
  <c r="D10" i="9"/>
  <c r="GF12" i="8"/>
  <c r="FQ12" i="8"/>
  <c r="BG11" i="8"/>
  <c r="BG12" i="8" s="1"/>
  <c r="GL11" i="8"/>
  <c r="GL12" i="8" s="1"/>
  <c r="EL12" i="8"/>
  <c r="BJ12" i="8"/>
  <c r="DC12" i="8"/>
  <c r="B12" i="9"/>
  <c r="H13" i="9"/>
  <c r="I12" i="9" s="1"/>
  <c r="I13" i="9" l="1"/>
  <c r="HF11" i="8"/>
  <c r="HF12" i="8" s="1"/>
  <c r="HE12" i="8"/>
  <c r="DT11" i="8"/>
  <c r="DT12" i="8" s="1"/>
  <c r="DS12" i="8"/>
  <c r="GQ11" i="8"/>
  <c r="GQ12" i="8" s="1"/>
  <c r="GP12" i="8"/>
  <c r="ED11" i="8"/>
  <c r="ED12" i="8" s="1"/>
  <c r="EC12" i="8"/>
  <c r="EW12" i="8"/>
  <c r="EX11" i="8"/>
  <c r="EX12" i="8" s="1"/>
  <c r="DN12" i="8"/>
  <c r="DO11" i="8"/>
  <c r="DO12" i="8" s="1"/>
  <c r="GU12" i="8"/>
  <c r="GV11" i="8"/>
  <c r="GV12" i="8" s="1"/>
  <c r="GZ12" i="8"/>
  <c r="HA11" i="8"/>
  <c r="HA12" i="8" s="1"/>
  <c r="BA12" i="8"/>
  <c r="BB11" i="8"/>
  <c r="BB12" i="8" s="1"/>
  <c r="D11" i="8"/>
  <c r="D12" i="8" s="1"/>
  <c r="C12" i="8"/>
  <c r="C12" i="9"/>
  <c r="C13" i="9"/>
  <c r="D12" i="9" s="1"/>
  <c r="H14" i="9"/>
  <c r="D13" i="9" l="1"/>
  <c r="D14" i="9" s="1"/>
  <c r="C14" i="9"/>
  <c r="I14" i="9"/>
  <c r="J13" i="9"/>
  <c r="J12" i="9"/>
  <c r="E12" i="9" l="1"/>
  <c r="E13" i="9"/>
  <c r="E14" i="9" s="1"/>
  <c r="J14" i="9"/>
  <c r="K12" i="9"/>
  <c r="K13" i="9"/>
  <c r="K14" i="9" s="1"/>
  <c r="F15" i="19" l="1"/>
  <c r="F15" i="18"/>
  <c r="E15" i="19"/>
  <c r="C15" i="19" l="1"/>
  <c r="E15" i="17"/>
  <c r="D15" i="17"/>
  <c r="F16" i="19"/>
  <c r="F17" i="18"/>
  <c r="F15" i="17"/>
  <c r="E15" i="20"/>
  <c r="E16" i="19"/>
  <c r="E15" i="18"/>
  <c r="D15" i="20"/>
  <c r="D15" i="18"/>
  <c r="D15" i="19"/>
  <c r="D16" i="19" s="1"/>
  <c r="C15" i="17"/>
  <c r="C15" i="20" l="1"/>
  <c r="E16" i="20"/>
  <c r="F17" i="17"/>
  <c r="F16" i="17"/>
  <c r="C15" i="18"/>
  <c r="D16" i="17"/>
  <c r="E16" i="17"/>
  <c r="D17" i="17"/>
  <c r="C17" i="17"/>
  <c r="C16" i="17"/>
  <c r="E17" i="17"/>
  <c r="Q6" i="12"/>
  <c r="D17" i="19"/>
  <c r="F17" i="19" a="1"/>
  <c r="F17" i="19" s="1"/>
  <c r="C17" i="19"/>
  <c r="C16" i="19"/>
  <c r="E17" i="19"/>
  <c r="C16" i="18" l="1"/>
  <c r="C17" i="18"/>
  <c r="E17" i="18"/>
  <c r="D17" i="18"/>
  <c r="F16" i="18"/>
  <c r="E17" i="20"/>
  <c r="C16" i="20"/>
  <c r="D17" i="20"/>
  <c r="C17" i="20"/>
  <c r="E16" i="18"/>
  <c r="D16" i="20"/>
  <c r="D16" i="18"/>
  <c r="F15" i="20"/>
  <c r="F16" i="20"/>
  <c r="F17" i="20" a="1"/>
  <c r="F17" i="2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<sst xmlns="http://schemas.openxmlformats.org/spreadsheetml/2006/main" count="406" uniqueCount="65">
  <si>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</si>
  <si>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</si>
  <si>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</si>
  <si>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</si>
  <si>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</si>
  <si>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</si>
  <si>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</si>
  <si>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</si>
  <si>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</si>
  <si>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</si>
  <si>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</si>
  <si>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</si>
  <si>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</si>
  <si>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</si>
  <si>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</si>
  <si>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</si>
  <si>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</si>
  <si>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</si>
  <si>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</si>
  <si>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</si>
  <si>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</si>
  <si>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</si>
  <si>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</si>
  <si>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</si>
  <si>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</si>
  <si>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</si>
  <si>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</si>
  <si>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</si>
  <si>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</si>
  <si>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</si>
  <si>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</si>
  <si>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</si>
  <si>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</si>
  <si>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</si>
  <si>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</si>
  <si>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</si>
  <si>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</si>
  <si>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</si>
  <si>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</si>
  <si>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</si>
  <si>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</si>
  <si>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</si>
  <si>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</si>
  <si>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</si>
  <si>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</si>
  <si>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</si>
  <si>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</si>
  <si>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</si>
  <si>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</si>
  <si>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</si>
  <si>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</si>
  <si>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Total Company</t>
  </si>
  <si>
    <t>Existing</t>
  </si>
  <si>
    <t>New</t>
  </si>
  <si>
    <t>Pending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</si>
  <si>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D.22-10-005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</si>
  <si>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D.22-10-005</t>
    </r>
    <r>
      <rPr>
        <sz val="11"/>
        <color theme="1"/>
        <rFont val="Calibri"/>
        <family val="2"/>
        <scheme val="minor"/>
      </rPr>
      <t>):</t>
    </r>
  </si>
  <si>
    <t>San Jose Water</t>
  </si>
  <si>
    <t>Summary</t>
  </si>
  <si>
    <t>N/A</t>
  </si>
  <si>
    <t>SAN JOSE WATER COMPANY</t>
  </si>
  <si>
    <t>Current Bill January 2022</t>
  </si>
  <si>
    <t>Pending - Filed</t>
  </si>
  <si>
    <t>Pending - New Filing</t>
  </si>
  <si>
    <t>Current Auth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</si>
</sst>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5" fontId="0" fillId="0" borderId="0" xfId="0" applyNumberFormat="1"/>
    <xf numFmtId="0" fontId="8" fillId="0" borderId="0" xfId="0" applyFont="1"/>
    <xf numFmtId="166" fontId="0" fillId="0" borderId="8" xfId="0" applyNumberForma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A16" sqref="A1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40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1"/>
  <sheetViews>
    <sheetView tabSelected="1" topLeftCell="B19" zoomScale="130" zoomScaleNormal="130" workbookViewId="0">
      <selection activeCell="H36" sqref="H36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7109375" bestFit="1" customWidth="1"/>
    <col min="18" max="18" width="10.5703125" bestFit="1" customWidth="1"/>
  </cols>
  <sheetData>
    <row r="1" spans="1:18" x14ac:dyDescent="0.25">
      <c r="A1" t="s">
        <v>9</v>
      </c>
      <c r="Q1" s="1"/>
    </row>
    <row r="2" spans="1:18" x14ac:dyDescent="0.25">
      <c r="Q2" s="1" t="s">
        <v>10</v>
      </c>
    </row>
    <row r="3" spans="1:18" x14ac:dyDescent="0.25">
      <c r="Q3" s="1" t="s">
        <v>11</v>
      </c>
    </row>
    <row r="4" spans="1:18" x14ac:dyDescent="0.25">
      <c r="Q4" s="21" t="s">
        <v>12</v>
      </c>
    </row>
    <row r="5" spans="1:18" x14ac:dyDescent="0.25">
      <c r="A5">
        <v>1</v>
      </c>
      <c r="B5" s="22" t="s">
        <v>13</v>
      </c>
      <c r="Q5" s="23">
        <v>415329015</v>
      </c>
    </row>
    <row r="6" spans="1:18" x14ac:dyDescent="0.25">
      <c r="B6" s="24" t="s">
        <v>14</v>
      </c>
      <c r="C6" t="s">
        <v>15</v>
      </c>
      <c r="Q6" s="23">
        <f>Q5*0.01</f>
        <v>4153290.15</v>
      </c>
    </row>
    <row r="7" spans="1:18" x14ac:dyDescent="0.25">
      <c r="B7" s="24"/>
      <c r="Q7" s="23"/>
    </row>
    <row r="8" spans="1:18" x14ac:dyDescent="0.25">
      <c r="A8">
        <v>2</v>
      </c>
      <c r="B8" s="22" t="s">
        <v>55</v>
      </c>
    </row>
    <row r="9" spans="1:18" x14ac:dyDescent="0.25">
      <c r="B9" s="25" t="s">
        <v>14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  <c r="R9" s="55"/>
    </row>
    <row r="10" spans="1:18" x14ac:dyDescent="0.25">
      <c r="B10" s="28" t="s">
        <v>16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  <c r="R10" s="55"/>
    </row>
    <row r="11" spans="1:18" x14ac:dyDescent="0.25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</row>
    <row r="12" spans="1:18" x14ac:dyDescent="0.25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8" x14ac:dyDescent="0.25">
      <c r="B13" s="28" t="s">
        <v>19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8" x14ac:dyDescent="0.25">
      <c r="B14" s="24" t="s">
        <v>20</v>
      </c>
    </row>
    <row r="16" spans="1:18" x14ac:dyDescent="0.25">
      <c r="A16">
        <v>3</v>
      </c>
      <c r="B16" s="29" t="s">
        <v>21</v>
      </c>
    </row>
    <row r="17" spans="1:18" x14ac:dyDescent="0.25">
      <c r="B17" s="30" t="s">
        <v>14</v>
      </c>
      <c r="Q17" s="23"/>
      <c r="R17" s="55"/>
    </row>
    <row r="18" spans="1:18" x14ac:dyDescent="0.25">
      <c r="B18" s="30" t="s">
        <v>16</v>
      </c>
      <c r="Q18" s="23"/>
      <c r="R18" s="55"/>
    </row>
    <row r="20" spans="1:18" x14ac:dyDescent="0.25">
      <c r="A20">
        <v>4</v>
      </c>
      <c r="B20" t="s">
        <v>56</v>
      </c>
    </row>
    <row r="21" spans="1:18" x14ac:dyDescent="0.25">
      <c r="B21" s="25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8" x14ac:dyDescent="0.25">
      <c r="B22" s="25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8" x14ac:dyDescent="0.25">
      <c r="B23" s="30" t="s">
        <v>17</v>
      </c>
      <c r="Q23" s="23"/>
      <c r="R23" s="55"/>
    </row>
    <row r="24" spans="1:18" x14ac:dyDescent="0.25">
      <c r="B24" s="30" t="s">
        <v>18</v>
      </c>
      <c r="Q24" s="23"/>
      <c r="R24" s="55"/>
    </row>
    <row r="25" spans="1:18" x14ac:dyDescent="0.25">
      <c r="B25" s="30" t="s">
        <v>19</v>
      </c>
      <c r="Q25" s="23"/>
      <c r="R25" s="55"/>
    </row>
    <row r="27" spans="1:18" ht="15" customHeight="1" x14ac:dyDescent="0.25">
      <c r="A27">
        <v>5</v>
      </c>
      <c r="B27" s="59" t="s">
        <v>22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23"/>
    </row>
    <row r="28" spans="1:18" x14ac:dyDescent="0.25">
      <c r="B28" s="30" t="s">
        <v>14</v>
      </c>
      <c r="C28" s="30" t="s">
        <v>23</v>
      </c>
      <c r="Q28" s="23">
        <v>465311330.81704646</v>
      </c>
    </row>
    <row r="29" spans="1:18" x14ac:dyDescent="0.25">
      <c r="B29" s="30" t="s">
        <v>16</v>
      </c>
      <c r="C29" s="30" t="s">
        <v>24</v>
      </c>
      <c r="Q29" s="23">
        <v>510935543.81704646</v>
      </c>
    </row>
    <row r="30" spans="1:18" x14ac:dyDescent="0.25">
      <c r="B30" s="30" t="s">
        <v>17</v>
      </c>
      <c r="C30" s="30" t="s">
        <v>25</v>
      </c>
      <c r="Q30" s="23">
        <v>532205543.81704646</v>
      </c>
    </row>
    <row r="31" spans="1:18" x14ac:dyDescent="0.25">
      <c r="B31" s="30" t="s">
        <v>18</v>
      </c>
      <c r="C31" s="30" t="s">
        <v>26</v>
      </c>
      <c r="Q31" s="23" t="s">
        <v>59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1" t="s">
        <v>27</v>
      </c>
      <c r="B2" s="61"/>
      <c r="C2" s="61"/>
      <c r="D2" s="61"/>
      <c r="F2" s="61" t="s">
        <v>28</v>
      </c>
      <c r="G2" s="61"/>
      <c r="H2" s="61"/>
      <c r="I2" s="61"/>
      <c r="K2" s="61" t="s">
        <v>29</v>
      </c>
      <c r="L2" s="61"/>
      <c r="M2" s="61"/>
      <c r="N2" s="61"/>
      <c r="P2" s="61" t="s">
        <v>30</v>
      </c>
      <c r="Q2" s="61"/>
      <c r="R2" s="61"/>
      <c r="S2" s="61"/>
      <c r="U2" s="61" t="s">
        <v>31</v>
      </c>
      <c r="V2" s="61"/>
      <c r="W2" s="61"/>
      <c r="X2" s="61"/>
      <c r="Z2" s="61" t="s">
        <v>32</v>
      </c>
      <c r="AA2" s="61"/>
      <c r="AB2" s="61"/>
      <c r="AC2" s="61"/>
      <c r="AE2" s="61" t="s">
        <v>32</v>
      </c>
      <c r="AF2" s="61"/>
      <c r="AG2" s="61"/>
      <c r="AH2" s="61"/>
      <c r="AJ2" s="61" t="s">
        <v>32</v>
      </c>
      <c r="AK2" s="61"/>
      <c r="AL2" s="61"/>
      <c r="AM2" s="61"/>
      <c r="AO2" s="61" t="s">
        <v>32</v>
      </c>
      <c r="AP2" s="61"/>
      <c r="AQ2" s="61"/>
      <c r="AR2" s="61"/>
      <c r="AT2" s="61" t="s">
        <v>32</v>
      </c>
      <c r="AU2" s="61"/>
      <c r="AV2" s="61"/>
      <c r="AW2" s="61"/>
      <c r="AY2" s="61" t="s">
        <v>32</v>
      </c>
      <c r="AZ2" s="61"/>
      <c r="BA2" s="61"/>
      <c r="BB2" s="61"/>
      <c r="BD2" s="61" t="s">
        <v>32</v>
      </c>
      <c r="BE2" s="61"/>
      <c r="BF2" s="61"/>
      <c r="BG2" s="61"/>
      <c r="BI2" s="61" t="s">
        <v>32</v>
      </c>
      <c r="BJ2" s="61"/>
      <c r="BK2" s="61"/>
      <c r="BL2" s="61"/>
      <c r="BN2" s="61" t="s">
        <v>32</v>
      </c>
      <c r="BO2" s="61"/>
      <c r="BP2" s="61"/>
      <c r="BQ2" s="61"/>
      <c r="BS2" s="61" t="s">
        <v>32</v>
      </c>
      <c r="BT2" s="61"/>
      <c r="BU2" s="61"/>
      <c r="BV2" s="61"/>
      <c r="BX2" s="61" t="s">
        <v>32</v>
      </c>
      <c r="BY2" s="61"/>
      <c r="BZ2" s="61"/>
      <c r="CA2" s="61"/>
      <c r="CC2" s="61" t="s">
        <v>32</v>
      </c>
      <c r="CD2" s="61"/>
      <c r="CE2" s="61"/>
      <c r="CF2" s="61"/>
      <c r="CH2" s="61" t="s">
        <v>32</v>
      </c>
      <c r="CI2" s="61"/>
      <c r="CJ2" s="61"/>
      <c r="CK2" s="61"/>
      <c r="CM2" s="61" t="s">
        <v>32</v>
      </c>
      <c r="CN2" s="61"/>
      <c r="CO2" s="61"/>
      <c r="CP2" s="61"/>
      <c r="CR2" s="61" t="s">
        <v>32</v>
      </c>
      <c r="CS2" s="61"/>
      <c r="CT2" s="61"/>
      <c r="CU2" s="61"/>
      <c r="CW2" s="61" t="s">
        <v>32</v>
      </c>
      <c r="CX2" s="61"/>
      <c r="CY2" s="61"/>
      <c r="CZ2" s="61"/>
      <c r="DB2" s="61" t="s">
        <v>32</v>
      </c>
      <c r="DC2" s="61"/>
      <c r="DD2" s="61"/>
      <c r="DE2" s="61"/>
      <c r="DG2" s="61" t="s">
        <v>32</v>
      </c>
      <c r="DH2" s="61"/>
      <c r="DI2" s="61"/>
      <c r="DJ2" s="61"/>
      <c r="DL2" s="61" t="s">
        <v>32</v>
      </c>
      <c r="DM2" s="61"/>
      <c r="DN2" s="61"/>
      <c r="DO2" s="61"/>
      <c r="DQ2" s="61" t="s">
        <v>32</v>
      </c>
      <c r="DR2" s="61"/>
      <c r="DS2" s="61"/>
      <c r="DT2" s="61"/>
      <c r="DV2" s="61" t="s">
        <v>32</v>
      </c>
      <c r="DW2" s="61"/>
      <c r="DX2" s="61"/>
      <c r="DY2" s="61"/>
      <c r="EA2" s="61" t="s">
        <v>32</v>
      </c>
      <c r="EB2" s="61"/>
      <c r="EC2" s="61"/>
      <c r="ED2" s="61"/>
      <c r="EF2" s="61" t="s">
        <v>32</v>
      </c>
      <c r="EG2" s="61"/>
      <c r="EH2" s="61"/>
      <c r="EI2" s="61"/>
      <c r="EK2" s="61" t="s">
        <v>32</v>
      </c>
      <c r="EL2" s="61"/>
      <c r="EM2" s="61"/>
      <c r="EN2" s="61"/>
      <c r="EP2" s="61" t="s">
        <v>32</v>
      </c>
      <c r="EQ2" s="61"/>
      <c r="ER2" s="61"/>
      <c r="ES2" s="61"/>
      <c r="EU2" s="61" t="s">
        <v>32</v>
      </c>
      <c r="EV2" s="61"/>
      <c r="EW2" s="61"/>
      <c r="EX2" s="61"/>
      <c r="EZ2" s="61" t="s">
        <v>32</v>
      </c>
      <c r="FA2" s="61"/>
      <c r="FB2" s="61"/>
      <c r="FC2" s="61"/>
      <c r="FE2" s="61" t="s">
        <v>32</v>
      </c>
      <c r="FF2" s="61"/>
      <c r="FG2" s="61"/>
      <c r="FH2" s="61"/>
      <c r="FJ2" s="61" t="s">
        <v>32</v>
      </c>
      <c r="FK2" s="61"/>
      <c r="FL2" s="61"/>
      <c r="FM2" s="61"/>
      <c r="FO2" s="61" t="s">
        <v>32</v>
      </c>
      <c r="FP2" s="61"/>
      <c r="FQ2" s="61"/>
      <c r="FR2" s="61"/>
      <c r="FT2" s="61" t="s">
        <v>32</v>
      </c>
      <c r="FU2" s="61"/>
      <c r="FV2" s="61"/>
      <c r="FW2" s="61"/>
      <c r="FY2" s="61" t="s">
        <v>32</v>
      </c>
      <c r="FZ2" s="61"/>
      <c r="GA2" s="61"/>
      <c r="GB2" s="61"/>
      <c r="GD2" s="61" t="s">
        <v>32</v>
      </c>
      <c r="GE2" s="61"/>
      <c r="GF2" s="61"/>
      <c r="GG2" s="61"/>
      <c r="GI2" s="61" t="s">
        <v>32</v>
      </c>
      <c r="GJ2" s="61"/>
      <c r="GK2" s="61"/>
      <c r="GL2" s="61"/>
      <c r="GN2" s="61" t="s">
        <v>32</v>
      </c>
      <c r="GO2" s="61"/>
      <c r="GP2" s="61"/>
      <c r="GQ2" s="61"/>
      <c r="GS2" s="61" t="s">
        <v>32</v>
      </c>
      <c r="GT2" s="61"/>
      <c r="GU2" s="61"/>
      <c r="GV2" s="61"/>
      <c r="GX2" s="61" t="s">
        <v>32</v>
      </c>
      <c r="GY2" s="61"/>
      <c r="GZ2" s="61"/>
      <c r="HA2" s="61"/>
      <c r="HC2" s="61" t="s">
        <v>32</v>
      </c>
      <c r="HD2" s="61"/>
      <c r="HE2" s="61"/>
      <c r="HF2" s="61"/>
      <c r="HH2" s="61" t="s">
        <v>32</v>
      </c>
      <c r="HI2" s="61"/>
      <c r="HJ2" s="61"/>
      <c r="HK2" s="61"/>
      <c r="HM2" s="61" t="s">
        <v>32</v>
      </c>
      <c r="HN2" s="61"/>
      <c r="HO2" s="61"/>
      <c r="HP2" s="61"/>
    </row>
    <row r="3" spans="1:224" s="20" customFormat="1" ht="30" x14ac:dyDescent="0.25">
      <c r="A3" s="16" t="s">
        <v>39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39</v>
      </c>
      <c r="G3" s="17" t="e">
        <v>#REF!</v>
      </c>
      <c r="H3" s="18"/>
      <c r="I3" s="19"/>
      <c r="K3" s="16" t="s">
        <v>39</v>
      </c>
      <c r="L3" s="17" t="e">
        <v>#REF!</v>
      </c>
      <c r="M3" s="18"/>
      <c r="N3" s="19"/>
      <c r="P3" s="16" t="s">
        <v>39</v>
      </c>
      <c r="Q3" s="17" t="e">
        <v>#REF!</v>
      </c>
      <c r="R3" s="18"/>
      <c r="S3" s="19"/>
      <c r="U3" s="16" t="s">
        <v>38</v>
      </c>
      <c r="V3" s="17">
        <v>1050000</v>
      </c>
      <c r="W3" s="18"/>
      <c r="X3" s="19"/>
      <c r="Z3" s="16" t="s">
        <v>39</v>
      </c>
      <c r="AA3" s="17" t="e">
        <v>#REF!</v>
      </c>
      <c r="AB3" s="18"/>
      <c r="AC3" s="19"/>
      <c r="AE3" s="16" t="s">
        <v>39</v>
      </c>
      <c r="AF3" s="17" t="e">
        <v>#REF!</v>
      </c>
      <c r="AG3" s="18"/>
      <c r="AH3" s="19"/>
      <c r="AJ3" s="16" t="s">
        <v>39</v>
      </c>
      <c r="AK3" s="17" t="e">
        <v>#REF!</v>
      </c>
      <c r="AL3" s="18"/>
      <c r="AM3" s="19"/>
      <c r="AO3" s="16" t="s">
        <v>39</v>
      </c>
      <c r="AP3" s="17" t="e">
        <v>#REF!</v>
      </c>
      <c r="AQ3" s="18"/>
      <c r="AR3" s="19"/>
      <c r="AT3" s="16" t="s">
        <v>39</v>
      </c>
      <c r="AU3" s="17" t="e">
        <v>#REF!</v>
      </c>
      <c r="AV3" s="18"/>
      <c r="AW3" s="19"/>
      <c r="AY3" s="16" t="s">
        <v>39</v>
      </c>
      <c r="AZ3" s="17" t="e">
        <v>#REF!</v>
      </c>
      <c r="BA3" s="18"/>
      <c r="BB3" s="19"/>
      <c r="BD3" s="16" t="s">
        <v>39</v>
      </c>
      <c r="BE3" s="17" t="e">
        <v>#REF!</v>
      </c>
      <c r="BF3" s="18"/>
      <c r="BG3" s="19"/>
      <c r="BI3" s="16" t="s">
        <v>39</v>
      </c>
      <c r="BJ3" s="17" t="e">
        <v>#REF!</v>
      </c>
      <c r="BK3" s="18"/>
      <c r="BL3" s="19"/>
      <c r="BN3" s="16" t="s">
        <v>39</v>
      </c>
      <c r="BO3" s="17" t="e">
        <v>#REF!</v>
      </c>
      <c r="BP3" s="18"/>
      <c r="BQ3" s="19"/>
      <c r="BS3" s="16" t="s">
        <v>39</v>
      </c>
      <c r="BT3" s="17" t="e">
        <v>#REF!</v>
      </c>
      <c r="BU3" s="18"/>
      <c r="BV3" s="19"/>
      <c r="BX3" s="16" t="s">
        <v>39</v>
      </c>
      <c r="BY3" s="17" t="e">
        <v>#REF!</v>
      </c>
      <c r="BZ3" s="18"/>
      <c r="CA3" s="19"/>
      <c r="CC3" s="16" t="s">
        <v>39</v>
      </c>
      <c r="CD3" s="17" t="e">
        <v>#REF!</v>
      </c>
      <c r="CE3" s="18"/>
      <c r="CF3" s="19"/>
      <c r="CH3" s="16" t="s">
        <v>39</v>
      </c>
      <c r="CI3" s="17" t="e">
        <v>#REF!</v>
      </c>
      <c r="CJ3" s="18"/>
      <c r="CK3" s="19"/>
      <c r="CM3" s="16" t="s">
        <v>39</v>
      </c>
      <c r="CN3" s="17" t="e">
        <v>#REF!</v>
      </c>
      <c r="CO3" s="18"/>
      <c r="CP3" s="19"/>
      <c r="CR3" s="16" t="s">
        <v>39</v>
      </c>
      <c r="CS3" s="17" t="e">
        <v>#REF!</v>
      </c>
      <c r="CT3" s="18"/>
      <c r="CU3" s="19"/>
      <c r="CW3" s="16" t="s">
        <v>39</v>
      </c>
      <c r="CX3" s="17" t="e">
        <v>#REF!</v>
      </c>
      <c r="CY3" s="18"/>
      <c r="CZ3" s="19"/>
      <c r="DB3" s="16" t="s">
        <v>39</v>
      </c>
      <c r="DC3" s="17" t="e">
        <v>#REF!</v>
      </c>
      <c r="DD3" s="18"/>
      <c r="DE3" s="19"/>
      <c r="DG3" s="16" t="s">
        <v>39</v>
      </c>
      <c r="DH3" s="17" t="e">
        <v>#REF!</v>
      </c>
      <c r="DI3" s="18"/>
      <c r="DJ3" s="19"/>
      <c r="DL3" s="16" t="s">
        <v>39</v>
      </c>
      <c r="DM3" s="17" t="e">
        <v>#REF!</v>
      </c>
      <c r="DN3" s="18"/>
      <c r="DO3" s="19"/>
      <c r="DQ3" s="16" t="s">
        <v>39</v>
      </c>
      <c r="DR3" s="17" t="e">
        <v>#REF!</v>
      </c>
      <c r="DS3" s="18"/>
      <c r="DT3" s="19"/>
      <c r="DV3" s="16" t="s">
        <v>39</v>
      </c>
      <c r="DW3" s="17" t="e">
        <v>#REF!</v>
      </c>
      <c r="DX3" s="18"/>
      <c r="DY3" s="19"/>
      <c r="EA3" s="16" t="s">
        <v>39</v>
      </c>
      <c r="EB3" s="17" t="e">
        <v>#REF!</v>
      </c>
      <c r="EC3" s="18"/>
      <c r="ED3" s="19"/>
      <c r="EF3" s="16" t="s">
        <v>39</v>
      </c>
      <c r="EG3" s="17" t="e">
        <v>#REF!</v>
      </c>
      <c r="EH3" s="18"/>
      <c r="EI3" s="19"/>
      <c r="EK3" s="16" t="s">
        <v>39</v>
      </c>
      <c r="EL3" s="17" t="e">
        <v>#REF!</v>
      </c>
      <c r="EM3" s="18"/>
      <c r="EN3" s="19"/>
      <c r="EP3" s="16" t="s">
        <v>39</v>
      </c>
      <c r="EQ3" s="17" t="e">
        <v>#REF!</v>
      </c>
      <c r="ER3" s="18"/>
      <c r="ES3" s="19"/>
      <c r="EU3" s="16" t="s">
        <v>39</v>
      </c>
      <c r="EV3" s="17" t="e">
        <v>#REF!</v>
      </c>
      <c r="EW3" s="18"/>
      <c r="EX3" s="19"/>
      <c r="EZ3" s="16" t="s">
        <v>39</v>
      </c>
      <c r="FA3" s="17" t="e">
        <v>#REF!</v>
      </c>
      <c r="FB3" s="18"/>
      <c r="FC3" s="19"/>
      <c r="FE3" s="16" t="s">
        <v>39</v>
      </c>
      <c r="FF3" s="17" t="e">
        <v>#REF!</v>
      </c>
      <c r="FG3" s="18"/>
      <c r="FH3" s="19"/>
      <c r="FJ3" s="16" t="s">
        <v>39</v>
      </c>
      <c r="FK3" s="17" t="e">
        <v>#REF!</v>
      </c>
      <c r="FL3" s="18"/>
      <c r="FM3" s="19"/>
      <c r="FO3" s="16" t="s">
        <v>39</v>
      </c>
      <c r="FP3" s="17" t="e">
        <v>#REF!</v>
      </c>
      <c r="FQ3" s="18"/>
      <c r="FR3" s="19"/>
      <c r="FT3" s="16" t="s">
        <v>39</v>
      </c>
      <c r="FU3" s="17" t="e">
        <v>#REF!</v>
      </c>
      <c r="FV3" s="18"/>
      <c r="FW3" s="19"/>
      <c r="FY3" s="16" t="s">
        <v>39</v>
      </c>
      <c r="FZ3" s="17" t="e">
        <v>#REF!</v>
      </c>
      <c r="GA3" s="18"/>
      <c r="GB3" s="19"/>
      <c r="GD3" s="16" t="s">
        <v>39</v>
      </c>
      <c r="GE3" s="17" t="e">
        <v>#REF!</v>
      </c>
      <c r="GF3" s="18"/>
      <c r="GG3" s="19"/>
      <c r="GI3" s="16" t="s">
        <v>39</v>
      </c>
      <c r="GJ3" s="17" t="e">
        <v>#REF!</v>
      </c>
      <c r="GK3" s="18"/>
      <c r="GL3" s="19"/>
      <c r="GN3" s="16" t="s">
        <v>39</v>
      </c>
      <c r="GO3" s="17" t="e">
        <v>#REF!</v>
      </c>
      <c r="GP3" s="18"/>
      <c r="GQ3" s="19"/>
      <c r="GS3" s="16" t="s">
        <v>39</v>
      </c>
      <c r="GT3" s="17" t="e">
        <v>#REF!</v>
      </c>
      <c r="GU3" s="18"/>
      <c r="GV3" s="19"/>
      <c r="GX3" s="16" t="s">
        <v>39</v>
      </c>
      <c r="GY3" s="17" t="e">
        <v>#REF!</v>
      </c>
      <c r="GZ3" s="18"/>
      <c r="HA3" s="19"/>
      <c r="HC3" s="16" t="s">
        <v>39</v>
      </c>
      <c r="HD3" s="17" t="e">
        <v>#REF!</v>
      </c>
      <c r="HE3" s="18"/>
      <c r="HF3" s="19"/>
      <c r="HH3" s="16" t="s">
        <v>39</v>
      </c>
      <c r="HI3" s="17" t="e">
        <v>#REF!</v>
      </c>
      <c r="HJ3" s="18"/>
      <c r="HK3" s="19"/>
      <c r="HM3" s="16" t="s">
        <v>39</v>
      </c>
      <c r="HN3" s="17" t="e">
        <v>#REF!</v>
      </c>
      <c r="HO3" s="18"/>
      <c r="HP3" s="19"/>
    </row>
    <row r="4" spans="1:224" x14ac:dyDescent="0.25">
      <c r="A4" s="3"/>
      <c r="B4" s="62" t="s">
        <v>33</v>
      </c>
      <c r="C4" s="62"/>
      <c r="D4" s="63"/>
      <c r="F4" s="3"/>
      <c r="G4" s="62" t="s">
        <v>33</v>
      </c>
      <c r="H4" s="62"/>
      <c r="I4" s="63"/>
      <c r="K4" s="3"/>
      <c r="L4" s="62" t="s">
        <v>33</v>
      </c>
      <c r="M4" s="62"/>
      <c r="N4" s="63"/>
      <c r="P4" s="3"/>
      <c r="Q4" s="62" t="s">
        <v>33</v>
      </c>
      <c r="R4" s="62"/>
      <c r="S4" s="63"/>
      <c r="U4" s="3"/>
      <c r="V4" s="62" t="s">
        <v>33</v>
      </c>
      <c r="W4" s="62"/>
      <c r="X4" s="63"/>
      <c r="Z4" s="3"/>
      <c r="AA4" s="62" t="s">
        <v>33</v>
      </c>
      <c r="AB4" s="62"/>
      <c r="AC4" s="63"/>
      <c r="AE4" s="3"/>
      <c r="AF4" s="62" t="s">
        <v>33</v>
      </c>
      <c r="AG4" s="62"/>
      <c r="AH4" s="63"/>
      <c r="AJ4" s="3"/>
      <c r="AK4" s="62" t="s">
        <v>33</v>
      </c>
      <c r="AL4" s="62"/>
      <c r="AM4" s="63"/>
      <c r="AO4" s="3"/>
      <c r="AP4" s="62" t="s">
        <v>33</v>
      </c>
      <c r="AQ4" s="62"/>
      <c r="AR4" s="63"/>
      <c r="AT4" s="3"/>
      <c r="AU4" s="62" t="s">
        <v>33</v>
      </c>
      <c r="AV4" s="62"/>
      <c r="AW4" s="63"/>
      <c r="AY4" s="3"/>
      <c r="AZ4" s="62" t="s">
        <v>33</v>
      </c>
      <c r="BA4" s="62"/>
      <c r="BB4" s="63"/>
      <c r="BD4" s="3"/>
      <c r="BE4" s="62" t="s">
        <v>33</v>
      </c>
      <c r="BF4" s="62"/>
      <c r="BG4" s="63"/>
      <c r="BI4" s="3"/>
      <c r="BJ4" s="62" t="s">
        <v>33</v>
      </c>
      <c r="BK4" s="62"/>
      <c r="BL4" s="63"/>
      <c r="BN4" s="3"/>
      <c r="BO4" s="62" t="s">
        <v>33</v>
      </c>
      <c r="BP4" s="62"/>
      <c r="BQ4" s="63"/>
      <c r="BS4" s="3"/>
      <c r="BT4" s="62" t="s">
        <v>33</v>
      </c>
      <c r="BU4" s="62"/>
      <c r="BV4" s="63"/>
      <c r="BX4" s="3"/>
      <c r="BY4" s="62" t="s">
        <v>33</v>
      </c>
      <c r="BZ4" s="62"/>
      <c r="CA4" s="63"/>
      <c r="CC4" s="3"/>
      <c r="CD4" s="62" t="s">
        <v>33</v>
      </c>
      <c r="CE4" s="62"/>
      <c r="CF4" s="63"/>
      <c r="CH4" s="3"/>
      <c r="CI4" s="62" t="s">
        <v>33</v>
      </c>
      <c r="CJ4" s="62"/>
      <c r="CK4" s="63"/>
      <c r="CM4" s="3"/>
      <c r="CN4" s="62" t="s">
        <v>33</v>
      </c>
      <c r="CO4" s="62"/>
      <c r="CP4" s="63"/>
      <c r="CR4" s="3"/>
      <c r="CS4" s="62" t="s">
        <v>33</v>
      </c>
      <c r="CT4" s="62"/>
      <c r="CU4" s="63"/>
      <c r="CW4" s="3"/>
      <c r="CX4" s="62" t="s">
        <v>33</v>
      </c>
      <c r="CY4" s="62"/>
      <c r="CZ4" s="63"/>
      <c r="DB4" s="3"/>
      <c r="DC4" s="62" t="s">
        <v>33</v>
      </c>
      <c r="DD4" s="62"/>
      <c r="DE4" s="63"/>
      <c r="DG4" s="3"/>
      <c r="DH4" s="62" t="s">
        <v>33</v>
      </c>
      <c r="DI4" s="62"/>
      <c r="DJ4" s="63"/>
      <c r="DL4" s="3"/>
      <c r="DM4" s="62" t="s">
        <v>33</v>
      </c>
      <c r="DN4" s="62"/>
      <c r="DO4" s="63"/>
      <c r="DQ4" s="3"/>
      <c r="DR4" s="62" t="s">
        <v>33</v>
      </c>
      <c r="DS4" s="62"/>
      <c r="DT4" s="63"/>
      <c r="DV4" s="3"/>
      <c r="DW4" s="62" t="s">
        <v>33</v>
      </c>
      <c r="DX4" s="62"/>
      <c r="DY4" s="63"/>
      <c r="EA4" s="3"/>
      <c r="EB4" s="62" t="s">
        <v>33</v>
      </c>
      <c r="EC4" s="62"/>
      <c r="ED4" s="63"/>
      <c r="EF4" s="3"/>
      <c r="EG4" s="62" t="s">
        <v>33</v>
      </c>
      <c r="EH4" s="62"/>
      <c r="EI4" s="63"/>
      <c r="EK4" s="3"/>
      <c r="EL4" s="62" t="s">
        <v>33</v>
      </c>
      <c r="EM4" s="62"/>
      <c r="EN4" s="63"/>
      <c r="EP4" s="3"/>
      <c r="EQ4" s="62" t="s">
        <v>33</v>
      </c>
      <c r="ER4" s="62"/>
      <c r="ES4" s="63"/>
      <c r="EU4" s="3"/>
      <c r="EV4" s="62" t="s">
        <v>33</v>
      </c>
      <c r="EW4" s="62"/>
      <c r="EX4" s="63"/>
      <c r="EZ4" s="3"/>
      <c r="FA4" s="62" t="s">
        <v>33</v>
      </c>
      <c r="FB4" s="62"/>
      <c r="FC4" s="63"/>
      <c r="FE4" s="3"/>
      <c r="FF4" s="62" t="s">
        <v>33</v>
      </c>
      <c r="FG4" s="62"/>
      <c r="FH4" s="63"/>
      <c r="FJ4" s="3"/>
      <c r="FK4" s="62" t="s">
        <v>33</v>
      </c>
      <c r="FL4" s="62"/>
      <c r="FM4" s="63"/>
      <c r="FO4" s="3"/>
      <c r="FP4" s="62" t="s">
        <v>33</v>
      </c>
      <c r="FQ4" s="62"/>
      <c r="FR4" s="63"/>
      <c r="FT4" s="3"/>
      <c r="FU4" s="62" t="s">
        <v>33</v>
      </c>
      <c r="FV4" s="62"/>
      <c r="FW4" s="63"/>
      <c r="FY4" s="3"/>
      <c r="FZ4" s="62" t="s">
        <v>33</v>
      </c>
      <c r="GA4" s="62"/>
      <c r="GB4" s="63"/>
      <c r="GD4" s="3"/>
      <c r="GE4" s="62" t="s">
        <v>33</v>
      </c>
      <c r="GF4" s="62"/>
      <c r="GG4" s="63"/>
      <c r="GI4" s="3"/>
      <c r="GJ4" s="62" t="s">
        <v>33</v>
      </c>
      <c r="GK4" s="62"/>
      <c r="GL4" s="63"/>
      <c r="GN4" s="3"/>
      <c r="GO4" s="62" t="s">
        <v>33</v>
      </c>
      <c r="GP4" s="62"/>
      <c r="GQ4" s="63"/>
      <c r="GS4" s="3"/>
      <c r="GT4" s="62" t="s">
        <v>33</v>
      </c>
      <c r="GU4" s="62"/>
      <c r="GV4" s="63"/>
      <c r="GX4" s="3"/>
      <c r="GY4" s="62" t="s">
        <v>33</v>
      </c>
      <c r="GZ4" s="62"/>
      <c r="HA4" s="63"/>
      <c r="HC4" s="3"/>
      <c r="HD4" s="62" t="s">
        <v>33</v>
      </c>
      <c r="HE4" s="62"/>
      <c r="HF4" s="63"/>
      <c r="HH4" s="3"/>
      <c r="HI4" s="62" t="s">
        <v>33</v>
      </c>
      <c r="HJ4" s="62"/>
      <c r="HK4" s="63"/>
      <c r="HM4" s="3"/>
      <c r="HN4" s="62" t="s">
        <v>33</v>
      </c>
      <c r="HO4" s="62"/>
      <c r="HP4" s="63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v>2024</v>
      </c>
      <c r="M5" s="31">
        <v>2025</v>
      </c>
      <c r="N5" s="32">
        <v>2026</v>
      </c>
      <c r="P5" s="4"/>
      <c r="Q5" s="31">
        <v>2024</v>
      </c>
      <c r="R5" s="31">
        <v>2025</v>
      </c>
      <c r="S5" s="32"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v>2024</v>
      </c>
      <c r="AB5" s="31">
        <v>2025</v>
      </c>
      <c r="AC5" s="32">
        <v>2026</v>
      </c>
      <c r="AE5" s="4"/>
      <c r="AF5" s="31">
        <v>2024</v>
      </c>
      <c r="AG5" s="31">
        <v>2025</v>
      </c>
      <c r="AH5" s="32">
        <v>2026</v>
      </c>
      <c r="AJ5" s="4"/>
      <c r="AK5" s="31">
        <v>2024</v>
      </c>
      <c r="AL5" s="31">
        <v>2025</v>
      </c>
      <c r="AM5" s="32">
        <v>2026</v>
      </c>
      <c r="AO5" s="4"/>
      <c r="AP5" s="31">
        <v>2024</v>
      </c>
      <c r="AQ5" s="31">
        <v>2025</v>
      </c>
      <c r="AR5" s="32">
        <v>2026</v>
      </c>
      <c r="AT5" s="4"/>
      <c r="AU5" s="31">
        <v>2024</v>
      </c>
      <c r="AV5" s="31">
        <v>2025</v>
      </c>
      <c r="AW5" s="32">
        <v>2026</v>
      </c>
      <c r="AY5" s="4"/>
      <c r="AZ5" s="31">
        <v>2024</v>
      </c>
      <c r="BA5" s="31">
        <v>2025</v>
      </c>
      <c r="BB5" s="32">
        <v>2026</v>
      </c>
      <c r="BD5" s="4"/>
      <c r="BE5" s="31">
        <v>2024</v>
      </c>
      <c r="BF5" s="31">
        <v>2025</v>
      </c>
      <c r="BG5" s="32">
        <v>2026</v>
      </c>
      <c r="BI5" s="4"/>
      <c r="BJ5" s="31">
        <v>2024</v>
      </c>
      <c r="BK5" s="31">
        <v>2025</v>
      </c>
      <c r="BL5" s="32">
        <v>2026</v>
      </c>
      <c r="BN5" s="4"/>
      <c r="BO5" s="31">
        <v>2024</v>
      </c>
      <c r="BP5" s="31">
        <v>2025</v>
      </c>
      <c r="BQ5" s="32">
        <v>2026</v>
      </c>
      <c r="BS5" s="4"/>
      <c r="BT5" s="31">
        <v>2024</v>
      </c>
      <c r="BU5" s="31">
        <v>2025</v>
      </c>
      <c r="BV5" s="32">
        <v>2026</v>
      </c>
      <c r="BX5" s="4"/>
      <c r="BY5" s="31">
        <v>2024</v>
      </c>
      <c r="BZ5" s="31">
        <v>2025</v>
      </c>
      <c r="CA5" s="32">
        <v>2026</v>
      </c>
      <c r="CC5" s="4"/>
      <c r="CD5" s="31">
        <v>2024</v>
      </c>
      <c r="CE5" s="31">
        <v>2025</v>
      </c>
      <c r="CF5" s="32">
        <v>2026</v>
      </c>
      <c r="CH5" s="4"/>
      <c r="CI5" s="31">
        <v>2024</v>
      </c>
      <c r="CJ5" s="31">
        <v>2025</v>
      </c>
      <c r="CK5" s="32">
        <v>2026</v>
      </c>
      <c r="CM5" s="4"/>
      <c r="CN5" s="31">
        <v>2024</v>
      </c>
      <c r="CO5" s="31">
        <v>2025</v>
      </c>
      <c r="CP5" s="32">
        <v>2026</v>
      </c>
      <c r="CR5" s="4"/>
      <c r="CS5" s="31">
        <v>2024</v>
      </c>
      <c r="CT5" s="31">
        <v>2025</v>
      </c>
      <c r="CU5" s="32">
        <v>2026</v>
      </c>
      <c r="CW5" s="4"/>
      <c r="CX5" s="31">
        <v>2024</v>
      </c>
      <c r="CY5" s="31">
        <v>2025</v>
      </c>
      <c r="CZ5" s="32">
        <v>2026</v>
      </c>
      <c r="DB5" s="4"/>
      <c r="DC5" s="31">
        <v>2024</v>
      </c>
      <c r="DD5" s="31">
        <v>2025</v>
      </c>
      <c r="DE5" s="32">
        <v>2026</v>
      </c>
      <c r="DG5" s="4"/>
      <c r="DH5" s="31">
        <v>2024</v>
      </c>
      <c r="DI5" s="31">
        <v>2025</v>
      </c>
      <c r="DJ5" s="32">
        <v>2026</v>
      </c>
      <c r="DL5" s="4"/>
      <c r="DM5" s="31">
        <v>2024</v>
      </c>
      <c r="DN5" s="31">
        <v>2025</v>
      </c>
      <c r="DO5" s="32">
        <v>2026</v>
      </c>
      <c r="DQ5" s="4"/>
      <c r="DR5" s="31">
        <v>2024</v>
      </c>
      <c r="DS5" s="31">
        <v>2025</v>
      </c>
      <c r="DT5" s="32">
        <v>2026</v>
      </c>
      <c r="DV5" s="4"/>
      <c r="DW5" s="31">
        <v>2024</v>
      </c>
      <c r="DX5" s="31">
        <v>2025</v>
      </c>
      <c r="DY5" s="32">
        <v>2026</v>
      </c>
      <c r="EA5" s="4"/>
      <c r="EB5" s="31">
        <v>2024</v>
      </c>
      <c r="EC5" s="31">
        <v>2025</v>
      </c>
      <c r="ED5" s="32">
        <v>2026</v>
      </c>
      <c r="EF5" s="4"/>
      <c r="EG5" s="31">
        <v>2024</v>
      </c>
      <c r="EH5" s="31">
        <v>2025</v>
      </c>
      <c r="EI5" s="32">
        <v>2026</v>
      </c>
      <c r="EK5" s="4"/>
      <c r="EL5" s="31">
        <v>2024</v>
      </c>
      <c r="EM5" s="31">
        <v>2025</v>
      </c>
      <c r="EN5" s="32">
        <v>2026</v>
      </c>
      <c r="EP5" s="4"/>
      <c r="EQ5" s="31">
        <v>2024</v>
      </c>
      <c r="ER5" s="31">
        <v>2025</v>
      </c>
      <c r="ES5" s="32">
        <v>2026</v>
      </c>
      <c r="EU5" s="4"/>
      <c r="EV5" s="31">
        <v>2024</v>
      </c>
      <c r="EW5" s="31">
        <v>2025</v>
      </c>
      <c r="EX5" s="32">
        <v>2026</v>
      </c>
      <c r="EZ5" s="4"/>
      <c r="FA5" s="31">
        <v>2024</v>
      </c>
      <c r="FB5" s="31">
        <v>2025</v>
      </c>
      <c r="FC5" s="32">
        <v>2026</v>
      </c>
      <c r="FE5" s="4"/>
      <c r="FF5" s="31">
        <v>2024</v>
      </c>
      <c r="FG5" s="31">
        <v>2025</v>
      </c>
      <c r="FH5" s="32">
        <v>2026</v>
      </c>
      <c r="FJ5" s="4"/>
      <c r="FK5" s="31">
        <v>2024</v>
      </c>
      <c r="FL5" s="31">
        <v>2025</v>
      </c>
      <c r="FM5" s="32">
        <v>2026</v>
      </c>
      <c r="FO5" s="4"/>
      <c r="FP5" s="31">
        <v>2024</v>
      </c>
      <c r="FQ5" s="31">
        <v>2025</v>
      </c>
      <c r="FR5" s="32">
        <v>2026</v>
      </c>
      <c r="FT5" s="4"/>
      <c r="FU5" s="31">
        <v>2024</v>
      </c>
      <c r="FV5" s="31">
        <v>2025</v>
      </c>
      <c r="FW5" s="32">
        <v>2026</v>
      </c>
      <c r="FY5" s="4"/>
      <c r="FZ5" s="31">
        <v>2024</v>
      </c>
      <c r="GA5" s="31">
        <v>2025</v>
      </c>
      <c r="GB5" s="32">
        <v>2026</v>
      </c>
      <c r="GD5" s="4"/>
      <c r="GE5" s="31">
        <v>2024</v>
      </c>
      <c r="GF5" s="31">
        <v>2025</v>
      </c>
      <c r="GG5" s="32">
        <v>2026</v>
      </c>
      <c r="GI5" s="4"/>
      <c r="GJ5" s="31">
        <v>2024</v>
      </c>
      <c r="GK5" s="31">
        <v>2025</v>
      </c>
      <c r="GL5" s="32">
        <v>2026</v>
      </c>
      <c r="GN5" s="4"/>
      <c r="GO5" s="31">
        <v>2024</v>
      </c>
      <c r="GP5" s="31">
        <v>2025</v>
      </c>
      <c r="GQ5" s="32">
        <v>2026</v>
      </c>
      <c r="GS5" s="4"/>
      <c r="GT5" s="31">
        <v>2024</v>
      </c>
      <c r="GU5" s="31">
        <v>2025</v>
      </c>
      <c r="GV5" s="32">
        <v>2026</v>
      </c>
      <c r="GX5" s="4"/>
      <c r="GY5" s="31">
        <v>2024</v>
      </c>
      <c r="GZ5" s="31">
        <v>2025</v>
      </c>
      <c r="HA5" s="32">
        <v>2026</v>
      </c>
      <c r="HC5" s="4"/>
      <c r="HD5" s="31">
        <v>2024</v>
      </c>
      <c r="HE5" s="31">
        <v>2025</v>
      </c>
      <c r="HF5" s="32">
        <v>2026</v>
      </c>
      <c r="HH5" s="4"/>
      <c r="HI5" s="31">
        <v>2024</v>
      </c>
      <c r="HJ5" s="31">
        <v>2025</v>
      </c>
      <c r="HK5" s="32">
        <v>2026</v>
      </c>
      <c r="HM5" s="4"/>
      <c r="HN5" s="31">
        <v>2024</v>
      </c>
      <c r="HO5" s="31">
        <v>2025</v>
      </c>
      <c r="HP5" s="32">
        <v>2026</v>
      </c>
    </row>
    <row r="6" spans="1:224" ht="14.45" customHeight="1" x14ac:dyDescent="0.25">
      <c r="A6" s="5" t="s">
        <v>62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v>#REF!</v>
      </c>
      <c r="M6" s="9" t="e">
        <v>#REF!</v>
      </c>
      <c r="N6" s="10" t="e">
        <v>#REF!</v>
      </c>
      <c r="P6" s="5" t="str">
        <f>$A$6</f>
        <v>Pending - Filed</v>
      </c>
      <c r="Q6" s="9" t="e">
        <v>#REF!</v>
      </c>
      <c r="R6" s="9" t="e">
        <v>#REF!</v>
      </c>
      <c r="S6" s="10" t="e"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v>#REF!</v>
      </c>
      <c r="AB6" s="9" t="e">
        <v>#REF!</v>
      </c>
      <c r="AC6" s="10" t="e">
        <v>#REF!</v>
      </c>
      <c r="AE6" s="5" t="str">
        <f>$A$6</f>
        <v>Pending - Filed</v>
      </c>
      <c r="AF6" s="9" t="e">
        <v>#REF!</v>
      </c>
      <c r="AG6" s="9" t="e">
        <v>#REF!</v>
      </c>
      <c r="AH6" s="10" t="e">
        <v>#REF!</v>
      </c>
      <c r="AJ6" s="5" t="str">
        <f>$A$6</f>
        <v>Pending - Filed</v>
      </c>
      <c r="AK6" s="9" t="e">
        <v>#REF!</v>
      </c>
      <c r="AL6" s="9" t="e">
        <v>#REF!</v>
      </c>
      <c r="AM6" s="10" t="e">
        <v>#REF!</v>
      </c>
      <c r="AO6" s="5" t="str">
        <f>$A$6</f>
        <v>Pending - Filed</v>
      </c>
      <c r="AP6" s="9" t="e">
        <v>#REF!</v>
      </c>
      <c r="AQ6" s="9" t="e">
        <v>#REF!</v>
      </c>
      <c r="AR6" s="10" t="e">
        <v>#REF!</v>
      </c>
      <c r="AT6" s="5" t="str">
        <f>$A$6</f>
        <v>Pending - Filed</v>
      </c>
      <c r="AU6" s="9" t="e">
        <v>#REF!</v>
      </c>
      <c r="AV6" s="9" t="e">
        <v>#REF!</v>
      </c>
      <c r="AW6" s="10" t="e">
        <v>#REF!</v>
      </c>
      <c r="AY6" s="5" t="str">
        <f>$A$6</f>
        <v>Pending - Filed</v>
      </c>
      <c r="AZ6" s="9" t="e">
        <v>#REF!</v>
      </c>
      <c r="BA6" s="9" t="e">
        <v>#REF!</v>
      </c>
      <c r="BB6" s="10" t="e">
        <v>#REF!</v>
      </c>
      <c r="BD6" s="5" t="str">
        <f>$A$6</f>
        <v>Pending - Filed</v>
      </c>
      <c r="BE6" s="9" t="e">
        <v>#REF!</v>
      </c>
      <c r="BF6" s="9" t="e">
        <v>#REF!</v>
      </c>
      <c r="BG6" s="10" t="e">
        <v>#REF!</v>
      </c>
      <c r="BI6" s="5" t="str">
        <f>$A$6</f>
        <v>Pending - Filed</v>
      </c>
      <c r="BJ6" s="9" t="e">
        <v>#REF!</v>
      </c>
      <c r="BK6" s="9" t="e">
        <v>#REF!</v>
      </c>
      <c r="BL6" s="10" t="e">
        <v>#REF!</v>
      </c>
      <c r="BN6" s="5" t="str">
        <f>$A$6</f>
        <v>Pending - Filed</v>
      </c>
      <c r="BO6" s="9" t="e">
        <v>#REF!</v>
      </c>
      <c r="BP6" s="9" t="e">
        <v>#REF!</v>
      </c>
      <c r="BQ6" s="10" t="e">
        <v>#REF!</v>
      </c>
      <c r="BS6" s="5" t="str">
        <f>$A$6</f>
        <v>Pending - Filed</v>
      </c>
      <c r="BT6" s="9" t="e">
        <v>#REF!</v>
      </c>
      <c r="BU6" s="9" t="e">
        <v>#REF!</v>
      </c>
      <c r="BV6" s="10" t="e">
        <v>#REF!</v>
      </c>
      <c r="BX6" s="5" t="str">
        <f>$A$6</f>
        <v>Pending - Filed</v>
      </c>
      <c r="BY6" s="9" t="e">
        <v>#REF!</v>
      </c>
      <c r="BZ6" s="9" t="e">
        <v>#REF!</v>
      </c>
      <c r="CA6" s="10" t="e">
        <v>#REF!</v>
      </c>
      <c r="CC6" s="5" t="str">
        <f>$A$6</f>
        <v>Pending - Filed</v>
      </c>
      <c r="CD6" s="9" t="e">
        <v>#REF!</v>
      </c>
      <c r="CE6" s="9" t="e">
        <v>#REF!</v>
      </c>
      <c r="CF6" s="10" t="e">
        <v>#REF!</v>
      </c>
      <c r="CH6" s="5" t="str">
        <f>$A$6</f>
        <v>Pending - Filed</v>
      </c>
      <c r="CI6" s="9" t="e">
        <v>#REF!</v>
      </c>
      <c r="CJ6" s="9" t="e">
        <v>#REF!</v>
      </c>
      <c r="CK6" s="10" t="e">
        <v>#REF!</v>
      </c>
      <c r="CM6" s="5" t="str">
        <f>$A$6</f>
        <v>Pending - Filed</v>
      </c>
      <c r="CN6" s="9" t="e">
        <v>#REF!</v>
      </c>
      <c r="CO6" s="9" t="e">
        <v>#REF!</v>
      </c>
      <c r="CP6" s="10" t="e">
        <v>#REF!</v>
      </c>
      <c r="CR6" s="5" t="str">
        <f>$A$6</f>
        <v>Pending - Filed</v>
      </c>
      <c r="CS6" s="9" t="e">
        <v>#REF!</v>
      </c>
      <c r="CT6" s="9" t="e">
        <v>#REF!</v>
      </c>
      <c r="CU6" s="10" t="e">
        <v>#REF!</v>
      </c>
      <c r="CW6" s="5" t="str">
        <f>$A$6</f>
        <v>Pending - Filed</v>
      </c>
      <c r="CX6" s="9" t="e">
        <v>#REF!</v>
      </c>
      <c r="CY6" s="9" t="e">
        <v>#REF!</v>
      </c>
      <c r="CZ6" s="10" t="e">
        <v>#REF!</v>
      </c>
      <c r="DB6" s="5" t="str">
        <f>$A$6</f>
        <v>Pending - Filed</v>
      </c>
      <c r="DC6" s="9" t="e">
        <v>#REF!</v>
      </c>
      <c r="DD6" s="9" t="e">
        <v>#REF!</v>
      </c>
      <c r="DE6" s="10" t="e">
        <v>#REF!</v>
      </c>
      <c r="DG6" s="5" t="str">
        <f>$A$6</f>
        <v>Pending - Filed</v>
      </c>
      <c r="DH6" s="9" t="e">
        <v>#REF!</v>
      </c>
      <c r="DI6" s="9" t="e">
        <v>#REF!</v>
      </c>
      <c r="DJ6" s="10" t="e">
        <v>#REF!</v>
      </c>
      <c r="DL6" s="5" t="str">
        <f>$A$6</f>
        <v>Pending - Filed</v>
      </c>
      <c r="DM6" s="9" t="e">
        <v>#REF!</v>
      </c>
      <c r="DN6" s="9" t="e">
        <v>#REF!</v>
      </c>
      <c r="DO6" s="10" t="e">
        <v>#REF!</v>
      </c>
      <c r="DQ6" s="5" t="str">
        <f>$A$6</f>
        <v>Pending - Filed</v>
      </c>
      <c r="DR6" s="9" t="e">
        <v>#REF!</v>
      </c>
      <c r="DS6" s="9" t="e">
        <v>#REF!</v>
      </c>
      <c r="DT6" s="10" t="e">
        <v>#REF!</v>
      </c>
      <c r="DV6" s="5" t="str">
        <f>$A$6</f>
        <v>Pending - Filed</v>
      </c>
      <c r="DW6" s="9" t="e">
        <v>#REF!</v>
      </c>
      <c r="DX6" s="9" t="e">
        <v>#REF!</v>
      </c>
      <c r="DY6" s="10" t="e">
        <v>#REF!</v>
      </c>
      <c r="EA6" s="5" t="str">
        <f>$A$6</f>
        <v>Pending - Filed</v>
      </c>
      <c r="EB6" s="9" t="e">
        <v>#REF!</v>
      </c>
      <c r="EC6" s="9" t="e">
        <v>#REF!</v>
      </c>
      <c r="ED6" s="10" t="e">
        <v>#REF!</v>
      </c>
      <c r="EF6" s="5" t="str">
        <f>$A$6</f>
        <v>Pending - Filed</v>
      </c>
      <c r="EG6" s="9" t="e">
        <v>#REF!</v>
      </c>
      <c r="EH6" s="9" t="e">
        <v>#REF!</v>
      </c>
      <c r="EI6" s="10" t="e">
        <v>#REF!</v>
      </c>
      <c r="EK6" s="5" t="str">
        <f>$A$6</f>
        <v>Pending - Filed</v>
      </c>
      <c r="EL6" s="9" t="e">
        <v>#REF!</v>
      </c>
      <c r="EM6" s="9" t="e">
        <v>#REF!</v>
      </c>
      <c r="EN6" s="10" t="e">
        <v>#REF!</v>
      </c>
      <c r="EP6" s="5" t="str">
        <f>$A$6</f>
        <v>Pending - Filed</v>
      </c>
      <c r="EQ6" s="9" t="e">
        <v>#REF!</v>
      </c>
      <c r="ER6" s="9" t="e">
        <v>#REF!</v>
      </c>
      <c r="ES6" s="10" t="e">
        <v>#REF!</v>
      </c>
      <c r="EU6" s="5" t="str">
        <f>$A$6</f>
        <v>Pending - Filed</v>
      </c>
      <c r="EV6" s="9" t="e">
        <v>#REF!</v>
      </c>
      <c r="EW6" s="9" t="e">
        <v>#REF!</v>
      </c>
      <c r="EX6" s="10" t="e">
        <v>#REF!</v>
      </c>
      <c r="EZ6" s="5" t="str">
        <f>$A$6</f>
        <v>Pending - Filed</v>
      </c>
      <c r="FA6" s="9" t="e">
        <v>#REF!</v>
      </c>
      <c r="FB6" s="9" t="e">
        <v>#REF!</v>
      </c>
      <c r="FC6" s="10" t="e">
        <v>#REF!</v>
      </c>
      <c r="FE6" s="5" t="str">
        <f>$A$6</f>
        <v>Pending - Filed</v>
      </c>
      <c r="FF6" s="9" t="e">
        <v>#REF!</v>
      </c>
      <c r="FG6" s="9" t="e">
        <v>#REF!</v>
      </c>
      <c r="FH6" s="10" t="e">
        <v>#REF!</v>
      </c>
      <c r="FJ6" s="5" t="str">
        <f>$A$6</f>
        <v>Pending - Filed</v>
      </c>
      <c r="FK6" s="9" t="e">
        <v>#REF!</v>
      </c>
      <c r="FL6" s="9" t="e">
        <v>#REF!</v>
      </c>
      <c r="FM6" s="10" t="e">
        <v>#REF!</v>
      </c>
      <c r="FO6" s="5" t="str">
        <f>$A$6</f>
        <v>Pending - Filed</v>
      </c>
      <c r="FP6" s="9" t="e">
        <v>#REF!</v>
      </c>
      <c r="FQ6" s="9" t="e">
        <v>#REF!</v>
      </c>
      <c r="FR6" s="10" t="e">
        <v>#REF!</v>
      </c>
      <c r="FT6" s="5" t="str">
        <f>$A$6</f>
        <v>Pending - Filed</v>
      </c>
      <c r="FU6" s="9" t="e">
        <v>#REF!</v>
      </c>
      <c r="FV6" s="9" t="e">
        <v>#REF!</v>
      </c>
      <c r="FW6" s="10" t="e">
        <v>#REF!</v>
      </c>
      <c r="FY6" s="5" t="str">
        <f>$A$6</f>
        <v>Pending - Filed</v>
      </c>
      <c r="FZ6" s="9" t="e">
        <v>#REF!</v>
      </c>
      <c r="GA6" s="9" t="e">
        <v>#REF!</v>
      </c>
      <c r="GB6" s="10" t="e">
        <v>#REF!</v>
      </c>
      <c r="GD6" s="5" t="str">
        <f>$A$6</f>
        <v>Pending - Filed</v>
      </c>
      <c r="GE6" s="9" t="e">
        <v>#REF!</v>
      </c>
      <c r="GF6" s="9" t="e">
        <v>#REF!</v>
      </c>
      <c r="GG6" s="10" t="e">
        <v>#REF!</v>
      </c>
      <c r="GI6" s="5" t="str">
        <f>$A$6</f>
        <v>Pending - Filed</v>
      </c>
      <c r="GJ6" s="9" t="e">
        <v>#REF!</v>
      </c>
      <c r="GK6" s="9" t="e">
        <v>#REF!</v>
      </c>
      <c r="GL6" s="10" t="e">
        <v>#REF!</v>
      </c>
      <c r="GN6" s="5" t="str">
        <f>$A$6</f>
        <v>Pending - Filed</v>
      </c>
      <c r="GO6" s="9" t="e">
        <v>#REF!</v>
      </c>
      <c r="GP6" s="9" t="e">
        <v>#REF!</v>
      </c>
      <c r="GQ6" s="10" t="e">
        <v>#REF!</v>
      </c>
      <c r="GS6" s="5" t="str">
        <f>$A$6</f>
        <v>Pending - Filed</v>
      </c>
      <c r="GT6" s="9" t="e">
        <v>#REF!</v>
      </c>
      <c r="GU6" s="9" t="e">
        <v>#REF!</v>
      </c>
      <c r="GV6" s="10" t="e">
        <v>#REF!</v>
      </c>
      <c r="GX6" s="5" t="str">
        <f>$A$6</f>
        <v>Pending - Filed</v>
      </c>
      <c r="GY6" s="9" t="e">
        <v>#REF!</v>
      </c>
      <c r="GZ6" s="9" t="e">
        <v>#REF!</v>
      </c>
      <c r="HA6" s="10" t="e">
        <v>#REF!</v>
      </c>
      <c r="HC6" s="5" t="str">
        <f>$A$6</f>
        <v>Pending - Filed</v>
      </c>
      <c r="HD6" s="9" t="e">
        <v>#REF!</v>
      </c>
      <c r="HE6" s="9" t="e">
        <v>#REF!</v>
      </c>
      <c r="HF6" s="10" t="e">
        <v>#REF!</v>
      </c>
      <c r="HH6" s="5" t="str">
        <f>$A$6</f>
        <v>Pending - Filed</v>
      </c>
      <c r="HI6" s="9" t="e">
        <v>#REF!</v>
      </c>
      <c r="HJ6" s="9" t="e">
        <v>#REF!</v>
      </c>
      <c r="HK6" s="10" t="e">
        <v>#REF!</v>
      </c>
      <c r="HM6" s="5" t="str">
        <f>$A$6</f>
        <v>Pending - Filed</v>
      </c>
      <c r="HN6" s="9" t="e">
        <v>#REF!</v>
      </c>
      <c r="HO6" s="9" t="e">
        <v>#REF!</v>
      </c>
      <c r="HP6" s="10" t="e">
        <v>#REF!</v>
      </c>
    </row>
    <row r="7" spans="1:224" ht="14.45" customHeight="1" x14ac:dyDescent="0.25">
      <c r="A7" s="5" t="s">
        <v>63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v>#REF!</v>
      </c>
      <c r="M7" s="9" t="e">
        <v>#REF!</v>
      </c>
      <c r="N7" s="10" t="e">
        <v>#REF!</v>
      </c>
      <c r="P7" s="5" t="str">
        <f>$A$7</f>
        <v>Pending - New Filing</v>
      </c>
      <c r="Q7" s="9" t="e">
        <v>#REF!</v>
      </c>
      <c r="R7" s="9" t="e">
        <v>#REF!</v>
      </c>
      <c r="S7" s="10" t="e"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v>#REF!</v>
      </c>
      <c r="AB7" s="9" t="e">
        <v>#REF!</v>
      </c>
      <c r="AC7" s="10" t="e">
        <v>#REF!</v>
      </c>
      <c r="AE7" s="5" t="str">
        <f>$A$7</f>
        <v>Pending - New Filing</v>
      </c>
      <c r="AF7" s="9" t="e">
        <v>#REF!</v>
      </c>
      <c r="AG7" s="9" t="e">
        <v>#REF!</v>
      </c>
      <c r="AH7" s="10" t="e">
        <v>#REF!</v>
      </c>
      <c r="AJ7" s="5" t="str">
        <f>$A$7</f>
        <v>Pending - New Filing</v>
      </c>
      <c r="AK7" s="9" t="e">
        <v>#REF!</v>
      </c>
      <c r="AL7" s="9" t="e">
        <v>#REF!</v>
      </c>
      <c r="AM7" s="10" t="e">
        <v>#REF!</v>
      </c>
      <c r="AO7" s="5" t="str">
        <f>$A$7</f>
        <v>Pending - New Filing</v>
      </c>
      <c r="AP7" s="9" t="e">
        <v>#REF!</v>
      </c>
      <c r="AQ7" s="9" t="e">
        <v>#REF!</v>
      </c>
      <c r="AR7" s="10" t="e">
        <v>#REF!</v>
      </c>
      <c r="AT7" s="5" t="str">
        <f>$A$7</f>
        <v>Pending - New Filing</v>
      </c>
      <c r="AU7" s="9" t="e">
        <v>#REF!</v>
      </c>
      <c r="AV7" s="9" t="e">
        <v>#REF!</v>
      </c>
      <c r="AW7" s="10" t="e">
        <v>#REF!</v>
      </c>
      <c r="AY7" s="5" t="str">
        <f>$A$7</f>
        <v>Pending - New Filing</v>
      </c>
      <c r="AZ7" s="9" t="e">
        <v>#REF!</v>
      </c>
      <c r="BA7" s="9" t="e">
        <v>#REF!</v>
      </c>
      <c r="BB7" s="10" t="e">
        <v>#REF!</v>
      </c>
      <c r="BD7" s="5" t="str">
        <f>$A$7</f>
        <v>Pending - New Filing</v>
      </c>
      <c r="BE7" s="9" t="e">
        <v>#REF!</v>
      </c>
      <c r="BF7" s="9" t="e">
        <v>#REF!</v>
      </c>
      <c r="BG7" s="10" t="e">
        <v>#REF!</v>
      </c>
      <c r="BI7" s="5" t="str">
        <f>$A$7</f>
        <v>Pending - New Filing</v>
      </c>
      <c r="BJ7" s="9" t="e">
        <v>#REF!</v>
      </c>
      <c r="BK7" s="9" t="e">
        <v>#REF!</v>
      </c>
      <c r="BL7" s="10" t="e">
        <v>#REF!</v>
      </c>
      <c r="BN7" s="5" t="str">
        <f>$A$7</f>
        <v>Pending - New Filing</v>
      </c>
      <c r="BO7" s="9" t="e">
        <v>#REF!</v>
      </c>
      <c r="BP7" s="9" t="e">
        <v>#REF!</v>
      </c>
      <c r="BQ7" s="10" t="e">
        <v>#REF!</v>
      </c>
      <c r="BS7" s="5" t="str">
        <f>$A$7</f>
        <v>Pending - New Filing</v>
      </c>
      <c r="BT7" s="9" t="e">
        <v>#REF!</v>
      </c>
      <c r="BU7" s="9" t="e">
        <v>#REF!</v>
      </c>
      <c r="BV7" s="10" t="e">
        <v>#REF!</v>
      </c>
      <c r="BX7" s="5" t="str">
        <f>$A$7</f>
        <v>Pending - New Filing</v>
      </c>
      <c r="BY7" s="9" t="e">
        <v>#REF!</v>
      </c>
      <c r="BZ7" s="9" t="e">
        <v>#REF!</v>
      </c>
      <c r="CA7" s="10" t="e">
        <v>#REF!</v>
      </c>
      <c r="CC7" s="5" t="str">
        <f>$A$7</f>
        <v>Pending - New Filing</v>
      </c>
      <c r="CD7" s="9" t="e">
        <v>#REF!</v>
      </c>
      <c r="CE7" s="9" t="e">
        <v>#REF!</v>
      </c>
      <c r="CF7" s="10" t="e">
        <v>#REF!</v>
      </c>
      <c r="CH7" s="5" t="str">
        <f>$A$7</f>
        <v>Pending - New Filing</v>
      </c>
      <c r="CI7" s="9" t="e">
        <v>#REF!</v>
      </c>
      <c r="CJ7" s="9" t="e">
        <v>#REF!</v>
      </c>
      <c r="CK7" s="10" t="e">
        <v>#REF!</v>
      </c>
      <c r="CM7" s="5" t="str">
        <f>$A$7</f>
        <v>Pending - New Filing</v>
      </c>
      <c r="CN7" s="9" t="e">
        <v>#REF!</v>
      </c>
      <c r="CO7" s="9" t="e">
        <v>#REF!</v>
      </c>
      <c r="CP7" s="10" t="e">
        <v>#REF!</v>
      </c>
      <c r="CR7" s="5" t="str">
        <f>$A$7</f>
        <v>Pending - New Filing</v>
      </c>
      <c r="CS7" s="9" t="e">
        <v>#REF!</v>
      </c>
      <c r="CT7" s="9" t="e">
        <v>#REF!</v>
      </c>
      <c r="CU7" s="10" t="e">
        <v>#REF!</v>
      </c>
      <c r="CW7" s="5" t="str">
        <f>$A$7</f>
        <v>Pending - New Filing</v>
      </c>
      <c r="CX7" s="9" t="e">
        <v>#REF!</v>
      </c>
      <c r="CY7" s="9" t="e">
        <v>#REF!</v>
      </c>
      <c r="CZ7" s="10" t="e">
        <v>#REF!</v>
      </c>
      <c r="DB7" s="5" t="str">
        <f>$A$7</f>
        <v>Pending - New Filing</v>
      </c>
      <c r="DC7" s="9" t="e">
        <v>#REF!</v>
      </c>
      <c r="DD7" s="9" t="e">
        <v>#REF!</v>
      </c>
      <c r="DE7" s="10" t="e">
        <v>#REF!</v>
      </c>
      <c r="DG7" s="5" t="str">
        <f>$A$7</f>
        <v>Pending - New Filing</v>
      </c>
      <c r="DH7" s="9" t="e">
        <v>#REF!</v>
      </c>
      <c r="DI7" s="9" t="e">
        <v>#REF!</v>
      </c>
      <c r="DJ7" s="10" t="e">
        <v>#REF!</v>
      </c>
      <c r="DL7" s="5" t="str">
        <f>$A$7</f>
        <v>Pending - New Filing</v>
      </c>
      <c r="DM7" s="9" t="e">
        <v>#REF!</v>
      </c>
      <c r="DN7" s="9" t="e">
        <v>#REF!</v>
      </c>
      <c r="DO7" s="10" t="e">
        <v>#REF!</v>
      </c>
      <c r="DQ7" s="5" t="str">
        <f>$A$7</f>
        <v>Pending - New Filing</v>
      </c>
      <c r="DR7" s="9" t="e">
        <v>#REF!</v>
      </c>
      <c r="DS7" s="9" t="e">
        <v>#REF!</v>
      </c>
      <c r="DT7" s="10" t="e">
        <v>#REF!</v>
      </c>
      <c r="DV7" s="5" t="str">
        <f>$A$7</f>
        <v>Pending - New Filing</v>
      </c>
      <c r="DW7" s="9" t="e">
        <v>#REF!</v>
      </c>
      <c r="DX7" s="9" t="e">
        <v>#REF!</v>
      </c>
      <c r="DY7" s="10" t="e">
        <v>#REF!</v>
      </c>
      <c r="EA7" s="5" t="str">
        <f>$A$7</f>
        <v>Pending - New Filing</v>
      </c>
      <c r="EB7" s="9" t="e">
        <v>#REF!</v>
      </c>
      <c r="EC7" s="9" t="e">
        <v>#REF!</v>
      </c>
      <c r="ED7" s="10" t="e">
        <v>#REF!</v>
      </c>
      <c r="EF7" s="5" t="str">
        <f>$A$7</f>
        <v>Pending - New Filing</v>
      </c>
      <c r="EG7" s="9" t="e">
        <v>#REF!</v>
      </c>
      <c r="EH7" s="9" t="e">
        <v>#REF!</v>
      </c>
      <c r="EI7" s="10" t="e">
        <v>#REF!</v>
      </c>
      <c r="EK7" s="5" t="str">
        <f>$A$7</f>
        <v>Pending - New Filing</v>
      </c>
      <c r="EL7" s="9" t="e">
        <v>#REF!</v>
      </c>
      <c r="EM7" s="9" t="e">
        <v>#REF!</v>
      </c>
      <c r="EN7" s="10" t="e">
        <v>#REF!</v>
      </c>
      <c r="EP7" s="5" t="str">
        <f>$A$7</f>
        <v>Pending - New Filing</v>
      </c>
      <c r="EQ7" s="9" t="e">
        <v>#REF!</v>
      </c>
      <c r="ER7" s="9" t="e">
        <v>#REF!</v>
      </c>
      <c r="ES7" s="10" t="e">
        <v>#REF!</v>
      </c>
      <c r="EU7" s="5" t="str">
        <f>$A$7</f>
        <v>Pending - New Filing</v>
      </c>
      <c r="EV7" s="9" t="e">
        <v>#REF!</v>
      </c>
      <c r="EW7" s="9" t="e">
        <v>#REF!</v>
      </c>
      <c r="EX7" s="10" t="e">
        <v>#REF!</v>
      </c>
      <c r="EZ7" s="5" t="str">
        <f>$A$7</f>
        <v>Pending - New Filing</v>
      </c>
      <c r="FA7" s="9" t="e">
        <v>#REF!</v>
      </c>
      <c r="FB7" s="9" t="e">
        <v>#REF!</v>
      </c>
      <c r="FC7" s="10" t="e">
        <v>#REF!</v>
      </c>
      <c r="FE7" s="5" t="str">
        <f>$A$7</f>
        <v>Pending - New Filing</v>
      </c>
      <c r="FF7" s="9" t="e">
        <v>#REF!</v>
      </c>
      <c r="FG7" s="9" t="e">
        <v>#REF!</v>
      </c>
      <c r="FH7" s="10" t="e">
        <v>#REF!</v>
      </c>
      <c r="FJ7" s="5" t="str">
        <f>$A$7</f>
        <v>Pending - New Filing</v>
      </c>
      <c r="FK7" s="9" t="e">
        <v>#REF!</v>
      </c>
      <c r="FL7" s="9" t="e">
        <v>#REF!</v>
      </c>
      <c r="FM7" s="10" t="e">
        <v>#REF!</v>
      </c>
      <c r="FO7" s="5" t="str">
        <f>$A$7</f>
        <v>Pending - New Filing</v>
      </c>
      <c r="FP7" s="9" t="e">
        <v>#REF!</v>
      </c>
      <c r="FQ7" s="9" t="e">
        <v>#REF!</v>
      </c>
      <c r="FR7" s="10" t="e">
        <v>#REF!</v>
      </c>
      <c r="FT7" s="5" t="str">
        <f>$A$7</f>
        <v>Pending - New Filing</v>
      </c>
      <c r="FU7" s="9" t="e">
        <v>#REF!</v>
      </c>
      <c r="FV7" s="9" t="e">
        <v>#REF!</v>
      </c>
      <c r="FW7" s="10" t="e">
        <v>#REF!</v>
      </c>
      <c r="FY7" s="5" t="str">
        <f>$A$7</f>
        <v>Pending - New Filing</v>
      </c>
      <c r="FZ7" s="9" t="e">
        <v>#REF!</v>
      </c>
      <c r="GA7" s="9" t="e">
        <v>#REF!</v>
      </c>
      <c r="GB7" s="10" t="e">
        <v>#REF!</v>
      </c>
      <c r="GD7" s="5" t="str">
        <f>$A$7</f>
        <v>Pending - New Filing</v>
      </c>
      <c r="GE7" s="9" t="e">
        <v>#REF!</v>
      </c>
      <c r="GF7" s="9" t="e">
        <v>#REF!</v>
      </c>
      <c r="GG7" s="10" t="e">
        <v>#REF!</v>
      </c>
      <c r="GI7" s="5" t="str">
        <f>$A$7</f>
        <v>Pending - New Filing</v>
      </c>
      <c r="GJ7" s="9" t="e">
        <v>#REF!</v>
      </c>
      <c r="GK7" s="9" t="e">
        <v>#REF!</v>
      </c>
      <c r="GL7" s="10" t="e">
        <v>#REF!</v>
      </c>
      <c r="GN7" s="5" t="str">
        <f>$A$7</f>
        <v>Pending - New Filing</v>
      </c>
      <c r="GO7" s="9" t="e">
        <v>#REF!</v>
      </c>
      <c r="GP7" s="9" t="e">
        <v>#REF!</v>
      </c>
      <c r="GQ7" s="10" t="e">
        <v>#REF!</v>
      </c>
      <c r="GS7" s="5" t="str">
        <f>$A$7</f>
        <v>Pending - New Filing</v>
      </c>
      <c r="GT7" s="9" t="e">
        <v>#REF!</v>
      </c>
      <c r="GU7" s="9" t="e">
        <v>#REF!</v>
      </c>
      <c r="GV7" s="10" t="e">
        <v>#REF!</v>
      </c>
      <c r="GX7" s="5" t="str">
        <f>$A$7</f>
        <v>Pending - New Filing</v>
      </c>
      <c r="GY7" s="9" t="e">
        <v>#REF!</v>
      </c>
      <c r="GZ7" s="9" t="e">
        <v>#REF!</v>
      </c>
      <c r="HA7" s="10" t="e">
        <v>#REF!</v>
      </c>
      <c r="HC7" s="5" t="str">
        <f>$A$7</f>
        <v>Pending - New Filing</v>
      </c>
      <c r="HD7" s="9" t="e">
        <v>#REF!</v>
      </c>
      <c r="HE7" s="9" t="e">
        <v>#REF!</v>
      </c>
      <c r="HF7" s="10" t="e">
        <v>#REF!</v>
      </c>
      <c r="HH7" s="5" t="str">
        <f>$A$7</f>
        <v>Pending - New Filing</v>
      </c>
      <c r="HI7" s="9" t="e">
        <v>#REF!</v>
      </c>
      <c r="HJ7" s="9" t="e">
        <v>#REF!</v>
      </c>
      <c r="HK7" s="10" t="e">
        <v>#REF!</v>
      </c>
      <c r="HM7" s="5" t="str">
        <f>$A$7</f>
        <v>Pending - New Filing</v>
      </c>
      <c r="HN7" s="9" t="e">
        <v>#REF!</v>
      </c>
      <c r="HO7" s="9" t="e">
        <v>#REF!</v>
      </c>
      <c r="HP7" s="10" t="e">
        <v>#REF!</v>
      </c>
    </row>
    <row r="8" spans="1:224" ht="14.45" customHeight="1" x14ac:dyDescent="0.25">
      <c r="A8" s="5" t="s">
        <v>37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v>#REF!</v>
      </c>
      <c r="M8" s="9" t="e">
        <v>#REF!</v>
      </c>
      <c r="N8" s="10" t="e">
        <v>#REF!</v>
      </c>
      <c r="P8" s="5" t="str">
        <f>$A$8</f>
        <v>Anticipated</v>
      </c>
      <c r="Q8" s="9" t="e">
        <v>#REF!</v>
      </c>
      <c r="R8" s="9" t="e">
        <v>#REF!</v>
      </c>
      <c r="S8" s="10" t="e"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v>#REF!</v>
      </c>
      <c r="AB8" s="9" t="e">
        <v>#REF!</v>
      </c>
      <c r="AC8" s="10" t="e">
        <v>#REF!</v>
      </c>
      <c r="AE8" s="5" t="str">
        <f>$A$8</f>
        <v>Anticipated</v>
      </c>
      <c r="AF8" s="9" t="e">
        <v>#REF!</v>
      </c>
      <c r="AG8" s="9" t="e">
        <v>#REF!</v>
      </c>
      <c r="AH8" s="10" t="e">
        <v>#REF!</v>
      </c>
      <c r="AJ8" s="5" t="str">
        <f>$A$8</f>
        <v>Anticipated</v>
      </c>
      <c r="AK8" s="9" t="e">
        <v>#REF!</v>
      </c>
      <c r="AL8" s="9" t="e">
        <v>#REF!</v>
      </c>
      <c r="AM8" s="10" t="e">
        <v>#REF!</v>
      </c>
      <c r="AO8" s="5" t="str">
        <f>$A$8</f>
        <v>Anticipated</v>
      </c>
      <c r="AP8" s="9" t="e">
        <v>#REF!</v>
      </c>
      <c r="AQ8" s="9" t="e">
        <v>#REF!</v>
      </c>
      <c r="AR8" s="10" t="e">
        <v>#REF!</v>
      </c>
      <c r="AT8" s="5" t="str">
        <f>$A$8</f>
        <v>Anticipated</v>
      </c>
      <c r="AU8" s="9" t="e">
        <v>#REF!</v>
      </c>
      <c r="AV8" s="9" t="e">
        <v>#REF!</v>
      </c>
      <c r="AW8" s="10" t="e">
        <v>#REF!</v>
      </c>
      <c r="AY8" s="5" t="str">
        <f>$A$8</f>
        <v>Anticipated</v>
      </c>
      <c r="AZ8" s="9" t="e">
        <v>#REF!</v>
      </c>
      <c r="BA8" s="9" t="e">
        <v>#REF!</v>
      </c>
      <c r="BB8" s="10" t="e">
        <v>#REF!</v>
      </c>
      <c r="BD8" s="5" t="str">
        <f>$A$8</f>
        <v>Anticipated</v>
      </c>
      <c r="BE8" s="9" t="e">
        <v>#REF!</v>
      </c>
      <c r="BF8" s="9" t="e">
        <v>#REF!</v>
      </c>
      <c r="BG8" s="10" t="e">
        <v>#REF!</v>
      </c>
      <c r="BI8" s="5" t="str">
        <f>$A$8</f>
        <v>Anticipated</v>
      </c>
      <c r="BJ8" s="9" t="e">
        <v>#REF!</v>
      </c>
      <c r="BK8" s="9" t="e">
        <v>#REF!</v>
      </c>
      <c r="BL8" s="10" t="e">
        <v>#REF!</v>
      </c>
      <c r="BN8" s="5" t="str">
        <f>$A$8</f>
        <v>Anticipated</v>
      </c>
      <c r="BO8" s="9" t="e">
        <v>#REF!</v>
      </c>
      <c r="BP8" s="9" t="e">
        <v>#REF!</v>
      </c>
      <c r="BQ8" s="10" t="e">
        <v>#REF!</v>
      </c>
      <c r="BS8" s="5" t="str">
        <f>$A$8</f>
        <v>Anticipated</v>
      </c>
      <c r="BT8" s="9" t="e">
        <v>#REF!</v>
      </c>
      <c r="BU8" s="9" t="e">
        <v>#REF!</v>
      </c>
      <c r="BV8" s="10" t="e">
        <v>#REF!</v>
      </c>
      <c r="BX8" s="5" t="str">
        <f>$A$8</f>
        <v>Anticipated</v>
      </c>
      <c r="BY8" s="9" t="e">
        <v>#REF!</v>
      </c>
      <c r="BZ8" s="9" t="e">
        <v>#REF!</v>
      </c>
      <c r="CA8" s="10" t="e">
        <v>#REF!</v>
      </c>
      <c r="CC8" s="5" t="str">
        <f>$A$8</f>
        <v>Anticipated</v>
      </c>
      <c r="CD8" s="9" t="e">
        <v>#REF!</v>
      </c>
      <c r="CE8" s="9" t="e">
        <v>#REF!</v>
      </c>
      <c r="CF8" s="10" t="e">
        <v>#REF!</v>
      </c>
      <c r="CH8" s="5" t="str">
        <f>$A$8</f>
        <v>Anticipated</v>
      </c>
      <c r="CI8" s="9" t="e">
        <v>#REF!</v>
      </c>
      <c r="CJ8" s="9" t="e">
        <v>#REF!</v>
      </c>
      <c r="CK8" s="10" t="e">
        <v>#REF!</v>
      </c>
      <c r="CM8" s="5" t="str">
        <f>$A$8</f>
        <v>Anticipated</v>
      </c>
      <c r="CN8" s="9" t="e">
        <v>#REF!</v>
      </c>
      <c r="CO8" s="9" t="e">
        <v>#REF!</v>
      </c>
      <c r="CP8" s="10" t="e">
        <v>#REF!</v>
      </c>
      <c r="CR8" s="5" t="str">
        <f>$A$8</f>
        <v>Anticipated</v>
      </c>
      <c r="CS8" s="9" t="e">
        <v>#REF!</v>
      </c>
      <c r="CT8" s="9" t="e">
        <v>#REF!</v>
      </c>
      <c r="CU8" s="10" t="e">
        <v>#REF!</v>
      </c>
      <c r="CW8" s="5" t="str">
        <f>$A$8</f>
        <v>Anticipated</v>
      </c>
      <c r="CX8" s="9" t="e">
        <v>#REF!</v>
      </c>
      <c r="CY8" s="9" t="e">
        <v>#REF!</v>
      </c>
      <c r="CZ8" s="10" t="e">
        <v>#REF!</v>
      </c>
      <c r="DB8" s="5" t="str">
        <f>$A$8</f>
        <v>Anticipated</v>
      </c>
      <c r="DC8" s="9" t="e">
        <v>#REF!</v>
      </c>
      <c r="DD8" s="9" t="e">
        <v>#REF!</v>
      </c>
      <c r="DE8" s="10" t="e">
        <v>#REF!</v>
      </c>
      <c r="DG8" s="5" t="str">
        <f>$A$8</f>
        <v>Anticipated</v>
      </c>
      <c r="DH8" s="9" t="e">
        <v>#REF!</v>
      </c>
      <c r="DI8" s="9" t="e">
        <v>#REF!</v>
      </c>
      <c r="DJ8" s="10" t="e">
        <v>#REF!</v>
      </c>
      <c r="DL8" s="5" t="str">
        <f>$A$8</f>
        <v>Anticipated</v>
      </c>
      <c r="DM8" s="9" t="e">
        <v>#REF!</v>
      </c>
      <c r="DN8" s="9" t="e">
        <v>#REF!</v>
      </c>
      <c r="DO8" s="10" t="e">
        <v>#REF!</v>
      </c>
      <c r="DQ8" s="5" t="str">
        <f>$A$8</f>
        <v>Anticipated</v>
      </c>
      <c r="DR8" s="9" t="e">
        <v>#REF!</v>
      </c>
      <c r="DS8" s="9" t="e">
        <v>#REF!</v>
      </c>
      <c r="DT8" s="10" t="e">
        <v>#REF!</v>
      </c>
      <c r="DV8" s="5" t="str">
        <f>$A$8</f>
        <v>Anticipated</v>
      </c>
      <c r="DW8" s="9" t="e">
        <v>#REF!</v>
      </c>
      <c r="DX8" s="9" t="e">
        <v>#REF!</v>
      </c>
      <c r="DY8" s="10" t="e">
        <v>#REF!</v>
      </c>
      <c r="EA8" s="5" t="str">
        <f>$A$8</f>
        <v>Anticipated</v>
      </c>
      <c r="EB8" s="9" t="e">
        <v>#REF!</v>
      </c>
      <c r="EC8" s="9" t="e">
        <v>#REF!</v>
      </c>
      <c r="ED8" s="10" t="e">
        <v>#REF!</v>
      </c>
      <c r="EF8" s="5" t="str">
        <f>$A$8</f>
        <v>Anticipated</v>
      </c>
      <c r="EG8" s="9" t="e">
        <v>#REF!</v>
      </c>
      <c r="EH8" s="9" t="e">
        <v>#REF!</v>
      </c>
      <c r="EI8" s="10" t="e">
        <v>#REF!</v>
      </c>
      <c r="EK8" s="5" t="str">
        <f>$A$8</f>
        <v>Anticipated</v>
      </c>
      <c r="EL8" s="9" t="e">
        <v>#REF!</v>
      </c>
      <c r="EM8" s="9" t="e">
        <v>#REF!</v>
      </c>
      <c r="EN8" s="10" t="e">
        <v>#REF!</v>
      </c>
      <c r="EP8" s="5" t="str">
        <f>$A$8</f>
        <v>Anticipated</v>
      </c>
      <c r="EQ8" s="9" t="e">
        <v>#REF!</v>
      </c>
      <c r="ER8" s="9" t="e">
        <v>#REF!</v>
      </c>
      <c r="ES8" s="10" t="e">
        <v>#REF!</v>
      </c>
      <c r="EU8" s="5" t="str">
        <f>$A$8</f>
        <v>Anticipated</v>
      </c>
      <c r="EV8" s="9" t="e">
        <v>#REF!</v>
      </c>
      <c r="EW8" s="9" t="e">
        <v>#REF!</v>
      </c>
      <c r="EX8" s="10" t="e">
        <v>#REF!</v>
      </c>
      <c r="EZ8" s="5" t="str">
        <f>$A$8</f>
        <v>Anticipated</v>
      </c>
      <c r="FA8" s="9" t="e">
        <v>#REF!</v>
      </c>
      <c r="FB8" s="9" t="e">
        <v>#REF!</v>
      </c>
      <c r="FC8" s="10" t="e">
        <v>#REF!</v>
      </c>
      <c r="FE8" s="5" t="str">
        <f>$A$8</f>
        <v>Anticipated</v>
      </c>
      <c r="FF8" s="9" t="e">
        <v>#REF!</v>
      </c>
      <c r="FG8" s="9" t="e">
        <v>#REF!</v>
      </c>
      <c r="FH8" s="10" t="e">
        <v>#REF!</v>
      </c>
      <c r="FJ8" s="5" t="str">
        <f>$A$8</f>
        <v>Anticipated</v>
      </c>
      <c r="FK8" s="9" t="e">
        <v>#REF!</v>
      </c>
      <c r="FL8" s="9" t="e">
        <v>#REF!</v>
      </c>
      <c r="FM8" s="10" t="e">
        <v>#REF!</v>
      </c>
      <c r="FO8" s="5" t="str">
        <f>$A$8</f>
        <v>Anticipated</v>
      </c>
      <c r="FP8" s="9" t="e">
        <v>#REF!</v>
      </c>
      <c r="FQ8" s="9" t="e">
        <v>#REF!</v>
      </c>
      <c r="FR8" s="10" t="e">
        <v>#REF!</v>
      </c>
      <c r="FT8" s="5" t="str">
        <f>$A$8</f>
        <v>Anticipated</v>
      </c>
      <c r="FU8" s="9" t="e">
        <v>#REF!</v>
      </c>
      <c r="FV8" s="9" t="e">
        <v>#REF!</v>
      </c>
      <c r="FW8" s="10" t="e">
        <v>#REF!</v>
      </c>
      <c r="FY8" s="5" t="str">
        <f>$A$8</f>
        <v>Anticipated</v>
      </c>
      <c r="FZ8" s="9" t="e">
        <v>#REF!</v>
      </c>
      <c r="GA8" s="9" t="e">
        <v>#REF!</v>
      </c>
      <c r="GB8" s="10" t="e">
        <v>#REF!</v>
      </c>
      <c r="GD8" s="5" t="str">
        <f>$A$8</f>
        <v>Anticipated</v>
      </c>
      <c r="GE8" s="9" t="e">
        <v>#REF!</v>
      </c>
      <c r="GF8" s="9" t="e">
        <v>#REF!</v>
      </c>
      <c r="GG8" s="10" t="e">
        <v>#REF!</v>
      </c>
      <c r="GI8" s="5" t="str">
        <f>$A$8</f>
        <v>Anticipated</v>
      </c>
      <c r="GJ8" s="9" t="e">
        <v>#REF!</v>
      </c>
      <c r="GK8" s="9" t="e">
        <v>#REF!</v>
      </c>
      <c r="GL8" s="10" t="e">
        <v>#REF!</v>
      </c>
      <c r="GN8" s="5" t="str">
        <f>$A$8</f>
        <v>Anticipated</v>
      </c>
      <c r="GO8" s="9" t="e">
        <v>#REF!</v>
      </c>
      <c r="GP8" s="9" t="e">
        <v>#REF!</v>
      </c>
      <c r="GQ8" s="10" t="e">
        <v>#REF!</v>
      </c>
      <c r="GS8" s="5" t="str">
        <f>$A$8</f>
        <v>Anticipated</v>
      </c>
      <c r="GT8" s="9" t="e">
        <v>#REF!</v>
      </c>
      <c r="GU8" s="9" t="e">
        <v>#REF!</v>
      </c>
      <c r="GV8" s="10" t="e">
        <v>#REF!</v>
      </c>
      <c r="GX8" s="5" t="str">
        <f>$A$8</f>
        <v>Anticipated</v>
      </c>
      <c r="GY8" s="9" t="e">
        <v>#REF!</v>
      </c>
      <c r="GZ8" s="9" t="e">
        <v>#REF!</v>
      </c>
      <c r="HA8" s="10" t="e">
        <v>#REF!</v>
      </c>
      <c r="HC8" s="5" t="str">
        <f>$A$8</f>
        <v>Anticipated</v>
      </c>
      <c r="HD8" s="9" t="e">
        <v>#REF!</v>
      </c>
      <c r="HE8" s="9" t="e">
        <v>#REF!</v>
      </c>
      <c r="HF8" s="10" t="e">
        <v>#REF!</v>
      </c>
      <c r="HH8" s="5" t="str">
        <f>$A$8</f>
        <v>Anticipated</v>
      </c>
      <c r="HI8" s="9" t="e">
        <v>#REF!</v>
      </c>
      <c r="HJ8" s="9" t="e">
        <v>#REF!</v>
      </c>
      <c r="HK8" s="10" t="e">
        <v>#REF!</v>
      </c>
      <c r="HM8" s="5" t="str">
        <f>$A$8</f>
        <v>Anticipated</v>
      </c>
      <c r="HN8" s="9" t="e">
        <v>#REF!</v>
      </c>
      <c r="HO8" s="9" t="e">
        <v>#REF!</v>
      </c>
      <c r="HP8" s="10" t="e">
        <v>#REF!</v>
      </c>
    </row>
    <row r="9" spans="1:224" ht="15.75" thickBot="1" x14ac:dyDescent="0.3">
      <c r="A9" s="6" t="s">
        <v>34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34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34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34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34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34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34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34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34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34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34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34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34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34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34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34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34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34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34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34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34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34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34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34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34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34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34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34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34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34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34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34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34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34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34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34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34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34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34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34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34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34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34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34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34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35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35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35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35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35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35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35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35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35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35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35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35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35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35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35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35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35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35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35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35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35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35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35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35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35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35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35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35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35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35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35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35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35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35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35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35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35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35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35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35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35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35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35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35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35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36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36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36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36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36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36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36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36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36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36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36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36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36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36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36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36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36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36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36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36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36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36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36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36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36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36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36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36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36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36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36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36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36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36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36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36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36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36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36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36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36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36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36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36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36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19"/>
  <sheetViews>
    <sheetView topLeftCell="F1" workbookViewId="0">
      <selection activeCell="J10" sqref="J10"/>
    </sheetView>
  </sheetViews>
  <sheetFormatPr defaultRowHeight="15" x14ac:dyDescent="0.25"/>
  <cols>
    <col min="1" max="1" width="17.5703125" hidden="1" customWidth="1"/>
    <col min="2" max="5" width="13.140625" hidden="1" customWidth="1"/>
    <col min="6" max="6" width="0.85546875" customWidth="1"/>
    <col min="7" max="7" width="17.5703125" customWidth="1"/>
    <col min="8" max="8" width="13.28515625" bestFit="1" customWidth="1"/>
    <col min="9" max="11" width="13.140625" bestFit="1" customWidth="1"/>
    <col min="12" max="12" width="0.85546875" customWidth="1"/>
  </cols>
  <sheetData>
    <row r="2" spans="1:11" ht="16.5" thickBot="1" x14ac:dyDescent="0.3">
      <c r="A2" s="61" t="s">
        <v>27</v>
      </c>
      <c r="B2" s="61"/>
      <c r="C2" s="61"/>
      <c r="D2" s="61"/>
      <c r="E2" s="61"/>
      <c r="G2" s="61" t="s">
        <v>57</v>
      </c>
      <c r="H2" s="61"/>
      <c r="I2" s="61"/>
      <c r="J2" s="61"/>
      <c r="K2" s="61"/>
    </row>
    <row r="3" spans="1:11" s="20" customFormat="1" ht="57.95" customHeight="1" x14ac:dyDescent="0.25">
      <c r="A3" s="16" t="str">
        <f>CONCATENATE("Current Auth"," ",H5)</f>
        <v>Current Auth 2022</v>
      </c>
      <c r="B3" s="17">
        <f>H3</f>
        <v>415329015</v>
      </c>
      <c r="C3" s="18"/>
      <c r="D3" s="18"/>
      <c r="E3" s="19"/>
      <c r="G3" s="16" t="s">
        <v>64</v>
      </c>
      <c r="H3" s="17">
        <v>415329015</v>
      </c>
      <c r="I3" s="18"/>
      <c r="J3" s="18"/>
      <c r="K3" s="19"/>
    </row>
    <row r="4" spans="1:11" x14ac:dyDescent="0.25">
      <c r="A4" s="3"/>
      <c r="B4" s="62" t="s">
        <v>33</v>
      </c>
      <c r="C4" s="62"/>
      <c r="D4" s="62"/>
      <c r="E4" s="63"/>
      <c r="G4" s="3"/>
      <c r="H4" s="62" t="s">
        <v>33</v>
      </c>
      <c r="I4" s="62"/>
      <c r="J4" s="62"/>
      <c r="K4" s="63"/>
    </row>
    <row r="5" spans="1:11" x14ac:dyDescent="0.25">
      <c r="A5" s="4"/>
      <c r="B5" s="31">
        <f>H5</f>
        <v>2022</v>
      </c>
      <c r="C5" s="31">
        <f t="shared" ref="C5:E5" si="0">I5</f>
        <v>2023</v>
      </c>
      <c r="D5" s="31">
        <f t="shared" si="0"/>
        <v>2024</v>
      </c>
      <c r="E5" s="32">
        <f t="shared" si="0"/>
        <v>2025</v>
      </c>
      <c r="G5" s="4"/>
      <c r="H5" s="31">
        <v>2022</v>
      </c>
      <c r="I5" s="31">
        <v>2023</v>
      </c>
      <c r="J5" s="31">
        <v>2024</v>
      </c>
      <c r="K5" s="32">
        <v>2025</v>
      </c>
    </row>
    <row r="6" spans="1:11" x14ac:dyDescent="0.25">
      <c r="A6" s="5" t="s">
        <v>52</v>
      </c>
      <c r="B6" s="9">
        <f>H6</f>
        <v>49982315.817046463</v>
      </c>
      <c r="C6" s="9">
        <f t="shared" ref="C6:E9" si="1">I6</f>
        <v>45624213</v>
      </c>
      <c r="D6" s="9">
        <f t="shared" si="1"/>
        <v>21270000</v>
      </c>
      <c r="E6" s="10">
        <f t="shared" si="1"/>
        <v>0</v>
      </c>
      <c r="G6" s="5" t="s">
        <v>52</v>
      </c>
      <c r="H6" s="9">
        <v>49982315.817046463</v>
      </c>
      <c r="I6" s="9">
        <v>45624213</v>
      </c>
      <c r="J6" s="9">
        <v>21270000</v>
      </c>
      <c r="K6" s="10">
        <v>0</v>
      </c>
    </row>
    <row r="7" spans="1:11" x14ac:dyDescent="0.25">
      <c r="A7" s="5" t="s">
        <v>53</v>
      </c>
      <c r="B7" s="9">
        <f>H7</f>
        <v>0</v>
      </c>
      <c r="C7" s="9">
        <f t="shared" si="1"/>
        <v>0</v>
      </c>
      <c r="D7" s="9">
        <f t="shared" si="1"/>
        <v>0</v>
      </c>
      <c r="E7" s="10">
        <f t="shared" si="1"/>
        <v>0</v>
      </c>
      <c r="G7" s="5" t="s">
        <v>53</v>
      </c>
      <c r="H7" s="9">
        <v>0</v>
      </c>
      <c r="I7" s="9">
        <v>0</v>
      </c>
      <c r="J7" s="9">
        <v>0</v>
      </c>
      <c r="K7" s="10">
        <v>0</v>
      </c>
    </row>
    <row r="8" spans="1:11" ht="14.45" customHeight="1" x14ac:dyDescent="0.25">
      <c r="A8" s="5" t="s">
        <v>54</v>
      </c>
      <c r="B8" s="9">
        <f>H8</f>
        <v>0</v>
      </c>
      <c r="C8" s="9">
        <f t="shared" si="1"/>
        <v>0</v>
      </c>
      <c r="D8" s="9">
        <f t="shared" si="1"/>
        <v>0</v>
      </c>
      <c r="E8" s="10">
        <f t="shared" si="1"/>
        <v>0</v>
      </c>
      <c r="G8" s="5" t="s">
        <v>54</v>
      </c>
      <c r="H8" s="9">
        <v>0</v>
      </c>
      <c r="I8" s="9">
        <v>0</v>
      </c>
      <c r="J8" s="9">
        <v>0</v>
      </c>
      <c r="K8" s="10">
        <v>0</v>
      </c>
    </row>
    <row r="9" spans="1:11" ht="14.45" customHeight="1" x14ac:dyDescent="0.25">
      <c r="A9" s="5" t="s">
        <v>37</v>
      </c>
      <c r="B9" s="9">
        <f>H9</f>
        <v>0</v>
      </c>
      <c r="C9" s="9">
        <f t="shared" si="1"/>
        <v>0</v>
      </c>
      <c r="D9" s="9">
        <f t="shared" si="1"/>
        <v>0</v>
      </c>
      <c r="E9" s="10">
        <f t="shared" si="1"/>
        <v>0</v>
      </c>
      <c r="G9" s="5" t="s">
        <v>37</v>
      </c>
      <c r="H9" s="9">
        <v>0</v>
      </c>
      <c r="I9" s="9">
        <v>0</v>
      </c>
      <c r="J9" s="9">
        <v>0</v>
      </c>
      <c r="K9" s="10">
        <v>0</v>
      </c>
    </row>
    <row r="10" spans="1:11" ht="29.45" customHeight="1" thickBot="1" x14ac:dyDescent="0.3">
      <c r="A10" s="6" t="s">
        <v>34</v>
      </c>
      <c r="B10" s="11">
        <f>SUM(B6:B9)</f>
        <v>49982315.817046463</v>
      </c>
      <c r="C10" s="11">
        <f>SUM(C6:C9)</f>
        <v>45624213</v>
      </c>
      <c r="D10" s="11">
        <f>SUM(D6:D9)</f>
        <v>21270000</v>
      </c>
      <c r="E10" s="12">
        <f>SUM(E6:E9)</f>
        <v>0</v>
      </c>
      <c r="G10" s="6" t="s">
        <v>34</v>
      </c>
      <c r="H10" s="11">
        <f>SUM(H6:H9)</f>
        <v>49982315.817046463</v>
      </c>
      <c r="I10" s="11">
        <f>SUM(I6:I9)</f>
        <v>45624213</v>
      </c>
      <c r="J10" s="11">
        <f>SUM(J6:J9)</f>
        <v>21270000</v>
      </c>
      <c r="K10" s="12">
        <f>SUM(K6:K9)</f>
        <v>0</v>
      </c>
    </row>
    <row r="11" spans="1:11" ht="15.75" thickTop="1" x14ac:dyDescent="0.25">
      <c r="A11" s="5"/>
      <c r="E11" s="13"/>
      <c r="G11" s="5"/>
      <c r="K11" s="13"/>
    </row>
    <row r="12" spans="1:11" ht="45" x14ac:dyDescent="0.25">
      <c r="A12" s="7" t="s">
        <v>36</v>
      </c>
      <c r="B12" s="33">
        <f>B10/B3</f>
        <v>0.1203439057034011</v>
      </c>
      <c r="C12" s="34">
        <f>(C10-B10)/(B13)</f>
        <v>-9.3659933219206407E-3</v>
      </c>
      <c r="D12" s="34">
        <f>(D10-C10)/(C13)</f>
        <v>-4.7665920476107349E-2</v>
      </c>
      <c r="E12" s="35">
        <f>(E10-D10)/(D13)</f>
        <v>-3.9965761813469343E-2</v>
      </c>
      <c r="G12" s="7" t="s">
        <v>36</v>
      </c>
      <c r="H12" s="33">
        <f>H10/H3</f>
        <v>0.1203439057034011</v>
      </c>
      <c r="I12" s="34">
        <f>I10/H13</f>
        <v>9.8050939184927702E-2</v>
      </c>
      <c r="J12" s="34">
        <f>J10/I13</f>
        <v>4.1629517181557184E-2</v>
      </c>
      <c r="K12" s="35">
        <f>K10/J13</f>
        <v>0</v>
      </c>
    </row>
    <row r="13" spans="1:11" ht="30.95" customHeight="1" x14ac:dyDescent="0.25">
      <c r="A13" s="7" t="s">
        <v>35</v>
      </c>
      <c r="B13" s="9">
        <f>B3+B10</f>
        <v>465311330.81704646</v>
      </c>
      <c r="C13" s="9">
        <f>B13+C10</f>
        <v>510935543.81704646</v>
      </c>
      <c r="D13" s="9">
        <f>C13+D10</f>
        <v>532205543.81704646</v>
      </c>
      <c r="E13" s="10">
        <f>D13+E10</f>
        <v>532205543.81704646</v>
      </c>
      <c r="G13" s="7" t="s">
        <v>35</v>
      </c>
      <c r="H13" s="9">
        <f>H3+H10</f>
        <v>465311330.81704646</v>
      </c>
      <c r="I13" s="9">
        <f>H13+I10</f>
        <v>510935543.81704646</v>
      </c>
      <c r="J13" s="9">
        <f>I13+J10</f>
        <v>532205543.81704646</v>
      </c>
      <c r="K13" s="10">
        <f>J13+K10</f>
        <v>532205543.81704646</v>
      </c>
    </row>
    <row r="14" spans="1:11" ht="29.45" customHeight="1" thickBot="1" x14ac:dyDescent="0.3">
      <c r="A14" s="8" t="s">
        <v>41</v>
      </c>
      <c r="B14" s="14">
        <f>(B13-B3)/B3</f>
        <v>0.1203439057034011</v>
      </c>
      <c r="C14" s="14">
        <f>(C13-B3)/B3</f>
        <v>0.23019467786772968</v>
      </c>
      <c r="D14" s="14">
        <f>(D13-C13)/C13</f>
        <v>4.1629517181557184E-2</v>
      </c>
      <c r="E14" s="15">
        <f>(E13-D13)/D13</f>
        <v>0</v>
      </c>
      <c r="G14" s="8" t="s">
        <v>41</v>
      </c>
      <c r="H14" s="36">
        <f>(H13-H3)/H3</f>
        <v>0.1203439057034011</v>
      </c>
      <c r="I14" s="36">
        <f>(I13-H13)/H13</f>
        <v>9.8050939184927702E-2</v>
      </c>
      <c r="J14" s="36">
        <f>(J13-I13)/I13</f>
        <v>4.1629517181557184E-2</v>
      </c>
      <c r="K14" s="37">
        <f>(K13-J13)/J13</f>
        <v>0</v>
      </c>
    </row>
    <row r="19" spans="8:8" x14ac:dyDescent="0.25">
      <c r="H19" s="54"/>
    </row>
  </sheetData>
  <mergeCells count="4">
    <mergeCell ref="B4:E4"/>
    <mergeCell ref="A2:E2"/>
    <mergeCell ref="G2:K2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17"/>
  <sheetViews>
    <sheetView workbookViewId="0">
      <pane xSplit="6" topLeftCell="G1" activePane="topRight" state="frozen"/>
      <selection activeCell="AH10" sqref="AH10"/>
      <selection pane="topRight" activeCell="E15" sqref="E15"/>
    </sheetView>
  </sheetViews>
  <sheetFormatPr defaultRowHeight="15" x14ac:dyDescent="0.25"/>
  <cols>
    <col min="1" max="1" width="0.85546875" customWidth="1"/>
    <col min="2" max="2" width="43.7109375" bestFit="1" customWidth="1"/>
    <col min="3" max="3" width="9.140625" customWidth="1"/>
    <col min="7" max="7" width="13.28515625" customWidth="1"/>
  </cols>
  <sheetData>
    <row r="1" spans="2:6" x14ac:dyDescent="0.25">
      <c r="B1" s="38" t="s">
        <v>60</v>
      </c>
      <c r="C1" s="38"/>
    </row>
    <row r="2" spans="2:6" x14ac:dyDescent="0.25">
      <c r="B2" s="38" t="s">
        <v>42</v>
      </c>
      <c r="C2" s="38"/>
    </row>
    <row r="4" spans="2:6" x14ac:dyDescent="0.25">
      <c r="B4" s="38" t="s">
        <v>43</v>
      </c>
      <c r="C4" t="s">
        <v>44</v>
      </c>
    </row>
    <row r="5" spans="2:6" ht="14.45" customHeight="1" x14ac:dyDescent="0.25">
      <c r="B5" s="38" t="s">
        <v>45</v>
      </c>
      <c r="C5" t="s">
        <v>50</v>
      </c>
    </row>
    <row r="6" spans="2:6" ht="29.45" customHeight="1" x14ac:dyDescent="0.25">
      <c r="B6" s="38" t="s">
        <v>47</v>
      </c>
      <c r="C6">
        <v>11</v>
      </c>
    </row>
    <row r="7" spans="2:6" ht="15.75" x14ac:dyDescent="0.25">
      <c r="B7" s="61" t="s">
        <v>58</v>
      </c>
      <c r="C7" s="61"/>
      <c r="D7" s="61"/>
      <c r="E7" s="61"/>
      <c r="F7" s="61"/>
    </row>
    <row r="8" spans="2:6" x14ac:dyDescent="0.25">
      <c r="B8" s="39"/>
      <c r="C8" s="31" t="s">
        <v>48</v>
      </c>
      <c r="D8" s="31"/>
      <c r="E8" s="31"/>
    </row>
    <row r="9" spans="2:6" ht="15.75" thickBot="1" x14ac:dyDescent="0.3">
      <c r="B9" s="40" t="s">
        <v>61</v>
      </c>
      <c r="C9" s="41">
        <v>1158.24</v>
      </c>
      <c r="D9" s="41"/>
      <c r="E9" s="41"/>
    </row>
    <row r="10" spans="2:6" x14ac:dyDescent="0.25">
      <c r="B10" s="42"/>
      <c r="C10" s="46">
        <v>2022</v>
      </c>
      <c r="D10" s="46">
        <v>2023</v>
      </c>
      <c r="E10" s="46">
        <v>2024</v>
      </c>
      <c r="F10" s="52">
        <v>2025</v>
      </c>
    </row>
    <row r="11" spans="2:6" x14ac:dyDescent="0.25">
      <c r="B11" s="5" t="s">
        <v>52</v>
      </c>
      <c r="C11" s="41">
        <v>135.82399999999996</v>
      </c>
      <c r="D11" s="41">
        <v>165.8839584000001</v>
      </c>
      <c r="E11" s="41">
        <v>-1.5600000000000023</v>
      </c>
      <c r="F11" s="56">
        <v>0</v>
      </c>
    </row>
    <row r="12" spans="2:6" x14ac:dyDescent="0.25">
      <c r="B12" s="5" t="s">
        <v>53</v>
      </c>
      <c r="C12" s="41">
        <v>0</v>
      </c>
      <c r="D12" s="41">
        <v>0</v>
      </c>
      <c r="E12" s="41">
        <v>0</v>
      </c>
      <c r="F12" s="56">
        <v>0</v>
      </c>
    </row>
    <row r="13" spans="2:6" x14ac:dyDescent="0.25">
      <c r="B13" s="5" t="s">
        <v>54</v>
      </c>
      <c r="C13" s="41">
        <v>0</v>
      </c>
      <c r="D13" s="41">
        <v>0</v>
      </c>
      <c r="E13" s="41">
        <v>0</v>
      </c>
      <c r="F13" s="56">
        <v>0</v>
      </c>
    </row>
    <row r="14" spans="2:6" x14ac:dyDescent="0.25">
      <c r="B14" s="5" t="s">
        <v>37</v>
      </c>
      <c r="C14" s="41">
        <v>0</v>
      </c>
      <c r="D14" s="41">
        <v>0</v>
      </c>
      <c r="E14" s="41">
        <v>0</v>
      </c>
      <c r="F14" s="56">
        <v>0</v>
      </c>
    </row>
    <row r="15" spans="2:6" ht="15.75" thickBot="1" x14ac:dyDescent="0.3">
      <c r="B15" s="43" t="s">
        <v>49</v>
      </c>
      <c r="C15" s="44">
        <f>SUM(C11:C14)</f>
        <v>135.82399999999996</v>
      </c>
      <c r="D15" s="44">
        <f t="shared" ref="D15:F15" si="0">SUM(D11:D14)</f>
        <v>165.8839584000001</v>
      </c>
      <c r="E15" s="44">
        <f t="shared" si="0"/>
        <v>-1.5600000000000023</v>
      </c>
      <c r="F15" s="44">
        <f t="shared" si="0"/>
        <v>0</v>
      </c>
    </row>
    <row r="16" spans="2:6" x14ac:dyDescent="0.25">
      <c r="B16" s="47" t="s">
        <v>36</v>
      </c>
      <c r="C16" s="48">
        <f>(C15/C9)</f>
        <v>0.11726757839480588</v>
      </c>
      <c r="D16" s="48">
        <f>D15/(C15+C9)</f>
        <v>0.12818837275436154</v>
      </c>
      <c r="E16" s="48">
        <f>E15/SUM(C15:D15,C9)</f>
        <v>-1.068531238407739E-3</v>
      </c>
      <c r="F16" s="49">
        <f>F15/SUM(C15:E15,C9)</f>
        <v>0</v>
      </c>
    </row>
    <row r="17" spans="2:6" ht="15.75" thickBot="1" x14ac:dyDescent="0.3">
      <c r="B17" s="8" t="s">
        <v>41</v>
      </c>
      <c r="C17" s="50">
        <f>C15/C9</f>
        <v>0.11726757839480588</v>
      </c>
      <c r="D17" s="50">
        <f>SUM(C15:D15)/C9</f>
        <v>0.26048829120044209</v>
      </c>
      <c r="E17" s="50">
        <f>SUM(C15:E15)/C9</f>
        <v>0.25914142008564722</v>
      </c>
      <c r="F17" s="51">
        <f>SUM(C15:F15/C9)</f>
        <v>0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17"/>
  <sheetViews>
    <sheetView workbookViewId="0">
      <pane xSplit="5" topLeftCell="F1" activePane="topRight" state="frozen"/>
      <selection activeCell="AH10" sqref="AH10"/>
      <selection pane="topRight" activeCell="Y17" sqref="Y17"/>
    </sheetView>
  </sheetViews>
  <sheetFormatPr defaultRowHeight="15" x14ac:dyDescent="0.25"/>
  <cols>
    <col min="1" max="1" width="0.85546875" customWidth="1"/>
    <col min="2" max="2" width="16.140625" customWidth="1"/>
    <col min="7" max="7" width="0.85546875" customWidth="1"/>
    <col min="8" max="8" width="10.140625" hidden="1" customWidth="1"/>
    <col min="9" max="10" width="8.5703125" hidden="1" customWidth="1"/>
    <col min="11" max="12" width="7.42578125" hidden="1" customWidth="1"/>
    <col min="13" max="13" width="0.85546875" hidden="1" customWidth="1"/>
    <col min="14" max="16" width="0" hidden="1" customWidth="1"/>
  </cols>
  <sheetData>
    <row r="1" spans="2:12" x14ac:dyDescent="0.25">
      <c r="B1" s="38" t="s">
        <v>60</v>
      </c>
      <c r="C1" s="38"/>
    </row>
    <row r="2" spans="2:12" x14ac:dyDescent="0.25">
      <c r="B2" s="38" t="s">
        <v>42</v>
      </c>
      <c r="C2" s="38"/>
    </row>
    <row r="4" spans="2:12" x14ac:dyDescent="0.25">
      <c r="B4" s="38" t="s">
        <v>43</v>
      </c>
      <c r="C4" t="s">
        <v>44</v>
      </c>
    </row>
    <row r="5" spans="2:12" ht="14.45" customHeight="1" x14ac:dyDescent="0.25">
      <c r="B5" s="38" t="s">
        <v>45</v>
      </c>
      <c r="C5" t="s">
        <v>46</v>
      </c>
    </row>
    <row r="6" spans="2:12" ht="29.45" customHeight="1" x14ac:dyDescent="0.25">
      <c r="B6" s="38" t="s">
        <v>47</v>
      </c>
      <c r="C6">
        <v>11</v>
      </c>
    </row>
    <row r="7" spans="2:12" ht="15.75" x14ac:dyDescent="0.25">
      <c r="B7" s="61" t="s">
        <v>58</v>
      </c>
      <c r="C7" s="61"/>
      <c r="D7" s="61"/>
      <c r="E7" s="61"/>
      <c r="F7" s="61"/>
      <c r="H7" s="61"/>
      <c r="I7" s="61"/>
      <c r="J7" s="61"/>
      <c r="K7" s="61"/>
      <c r="L7" s="61"/>
    </row>
    <row r="8" spans="2:12" x14ac:dyDescent="0.25">
      <c r="B8" s="39"/>
      <c r="C8" s="31" t="s">
        <v>48</v>
      </c>
      <c r="D8" s="31"/>
      <c r="E8" s="31"/>
      <c r="H8" s="39"/>
      <c r="I8" s="31"/>
      <c r="J8" s="31"/>
      <c r="K8" s="31"/>
    </row>
    <row r="9" spans="2:12" ht="15.75" thickBot="1" x14ac:dyDescent="0.3">
      <c r="B9" s="40" t="s">
        <v>61</v>
      </c>
      <c r="C9" s="41">
        <v>984.50399999999991</v>
      </c>
      <c r="D9" s="41"/>
      <c r="E9" s="41"/>
      <c r="H9" s="40"/>
      <c r="I9" s="41"/>
      <c r="J9" s="41"/>
      <c r="K9" s="41"/>
    </row>
    <row r="10" spans="2:12" x14ac:dyDescent="0.25">
      <c r="B10" s="42"/>
      <c r="C10" s="46">
        <v>2022</v>
      </c>
      <c r="D10" s="46">
        <v>2023</v>
      </c>
      <c r="E10" s="46">
        <v>2024</v>
      </c>
      <c r="F10" s="57">
        <v>2025</v>
      </c>
      <c r="H10" s="42"/>
      <c r="I10" s="46"/>
      <c r="J10" s="46"/>
      <c r="K10" s="46"/>
      <c r="L10" s="52"/>
    </row>
    <row r="11" spans="2:12" x14ac:dyDescent="0.25">
      <c r="B11" s="5" t="s">
        <v>52</v>
      </c>
      <c r="C11" s="41">
        <v>115.45039999999995</v>
      </c>
      <c r="D11" s="41">
        <v>141.00136464000011</v>
      </c>
      <c r="E11" s="41">
        <v>-1.3259999999999863</v>
      </c>
      <c r="F11" s="56">
        <v>0</v>
      </c>
      <c r="H11" s="5"/>
      <c r="I11" s="41"/>
      <c r="J11" s="41"/>
      <c r="K11" s="41"/>
      <c r="L11" s="41"/>
    </row>
    <row r="12" spans="2:12" x14ac:dyDescent="0.25">
      <c r="B12" s="5" t="s">
        <v>53</v>
      </c>
      <c r="C12" s="41">
        <v>0</v>
      </c>
      <c r="D12" s="41">
        <v>0</v>
      </c>
      <c r="E12" s="41">
        <v>0</v>
      </c>
      <c r="F12" s="56">
        <v>0</v>
      </c>
      <c r="H12" s="5"/>
      <c r="I12" s="41"/>
      <c r="J12" s="41"/>
      <c r="K12" s="41"/>
      <c r="L12" s="41"/>
    </row>
    <row r="13" spans="2:12" x14ac:dyDescent="0.25">
      <c r="B13" s="5" t="s">
        <v>54</v>
      </c>
      <c r="C13" s="41">
        <v>0</v>
      </c>
      <c r="D13" s="41">
        <v>0</v>
      </c>
      <c r="E13" s="41">
        <v>0</v>
      </c>
      <c r="F13" s="56">
        <v>0</v>
      </c>
      <c r="H13" s="5"/>
      <c r="I13" s="41"/>
      <c r="J13" s="41"/>
      <c r="K13" s="41"/>
      <c r="L13" s="41"/>
    </row>
    <row r="14" spans="2:12" x14ac:dyDescent="0.25">
      <c r="B14" s="5" t="s">
        <v>37</v>
      </c>
      <c r="C14" s="41">
        <v>0</v>
      </c>
      <c r="D14" s="41">
        <v>0</v>
      </c>
      <c r="E14" s="41">
        <v>0</v>
      </c>
      <c r="F14" s="56">
        <v>0</v>
      </c>
      <c r="H14" s="5"/>
      <c r="I14" s="41"/>
      <c r="J14" s="41"/>
      <c r="K14" s="41"/>
      <c r="L14" s="41"/>
    </row>
    <row r="15" spans="2:12" ht="15.75" thickBot="1" x14ac:dyDescent="0.3">
      <c r="B15" s="43" t="s">
        <v>49</v>
      </c>
      <c r="C15" s="44">
        <f>SUM(C11:C14)</f>
        <v>115.45039999999995</v>
      </c>
      <c r="D15" s="44">
        <f t="shared" ref="D15:F15" si="0">SUM(D11:D14)</f>
        <v>141.00136464000011</v>
      </c>
      <c r="E15" s="44">
        <f t="shared" si="0"/>
        <v>-1.3259999999999863</v>
      </c>
      <c r="F15" s="44">
        <f t="shared" si="0"/>
        <v>0</v>
      </c>
      <c r="H15" s="43"/>
      <c r="I15" s="44"/>
      <c r="J15" s="44"/>
      <c r="K15" s="44"/>
      <c r="L15" s="45"/>
    </row>
    <row r="16" spans="2:12" ht="45" x14ac:dyDescent="0.25">
      <c r="B16" s="47" t="s">
        <v>36</v>
      </c>
      <c r="C16" s="48">
        <f>(C15/C9)</f>
        <v>0.11726757839480587</v>
      </c>
      <c r="D16" s="48">
        <f>D15/(C15+C9)</f>
        <v>0.12818837275436157</v>
      </c>
      <c r="E16" s="48">
        <f>E15/SUM(C15:D15,C9)</f>
        <v>-1.0685312384077265E-3</v>
      </c>
      <c r="F16" s="49">
        <f>F15/SUM(C15:E15,C9)</f>
        <v>0</v>
      </c>
      <c r="H16" s="47"/>
      <c r="I16" s="53"/>
      <c r="J16" s="48"/>
      <c r="K16" s="48"/>
      <c r="L16" s="49"/>
    </row>
    <row r="17" spans="2:12" ht="75.75" thickBot="1" x14ac:dyDescent="0.3">
      <c r="B17" s="8" t="s">
        <v>41</v>
      </c>
      <c r="C17" s="50">
        <f>C15/C9</f>
        <v>0.11726757839480587</v>
      </c>
      <c r="D17" s="50">
        <f>SUM(C15:D15)/C9</f>
        <v>0.26048829120044215</v>
      </c>
      <c r="E17" s="50">
        <f>SUM(C15:E15)/C9</f>
        <v>0.25914142008564728</v>
      </c>
      <c r="F17" s="51">
        <f>SUM(C15:F15/C9)</f>
        <v>0</v>
      </c>
      <c r="H17" s="8"/>
      <c r="I17" s="50"/>
      <c r="J17" s="50"/>
      <c r="K17" s="50"/>
      <c r="L17" s="51"/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17"/>
  <sheetViews>
    <sheetView workbookViewId="0">
      <selection activeCell="E15" sqref="E15"/>
    </sheetView>
  </sheetViews>
  <sheetFormatPr defaultRowHeight="15" x14ac:dyDescent="0.25"/>
  <cols>
    <col min="1" max="1" width="0.85546875" customWidth="1"/>
    <col min="2" max="2" width="16.1406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  <col min="8" max="8" width="10.140625" hidden="1" customWidth="1"/>
    <col min="9" max="9" width="9" hidden="1" customWidth="1"/>
    <col min="10" max="10" width="9.140625" hidden="1" customWidth="1"/>
    <col min="11" max="12" width="7.42578125" hidden="1" customWidth="1"/>
    <col min="13" max="13" width="0.85546875" hidden="1" customWidth="1"/>
    <col min="14" max="14" width="0" hidden="1" customWidth="1"/>
  </cols>
  <sheetData>
    <row r="1" spans="2:14" x14ac:dyDescent="0.25">
      <c r="B1" s="38" t="s">
        <v>60</v>
      </c>
      <c r="C1" s="38"/>
    </row>
    <row r="2" spans="2:14" x14ac:dyDescent="0.25">
      <c r="B2" s="38" t="s">
        <v>42</v>
      </c>
      <c r="C2" s="38"/>
    </row>
    <row r="4" spans="2:14" x14ac:dyDescent="0.25">
      <c r="B4" s="38" t="s">
        <v>43</v>
      </c>
      <c r="C4" t="s">
        <v>44</v>
      </c>
    </row>
    <row r="5" spans="2:14" ht="14.45" customHeight="1" x14ac:dyDescent="0.25">
      <c r="B5" s="38" t="s">
        <v>45</v>
      </c>
      <c r="C5" t="s">
        <v>50</v>
      </c>
    </row>
    <row r="6" spans="2:14" ht="29.45" customHeight="1" x14ac:dyDescent="0.25">
      <c r="B6" s="38" t="s">
        <v>47</v>
      </c>
      <c r="C6">
        <v>6</v>
      </c>
    </row>
    <row r="7" spans="2:14" ht="15.75" x14ac:dyDescent="0.25">
      <c r="B7" s="61" t="s">
        <v>51</v>
      </c>
      <c r="C7" s="61"/>
      <c r="D7" s="61"/>
      <c r="E7" s="61"/>
      <c r="F7" s="61"/>
      <c r="H7" s="61"/>
      <c r="I7" s="61"/>
      <c r="J7" s="61"/>
      <c r="K7" s="61"/>
      <c r="L7" s="61"/>
    </row>
    <row r="8" spans="2:14" x14ac:dyDescent="0.25">
      <c r="B8" s="39"/>
      <c r="C8" s="31" t="s">
        <v>48</v>
      </c>
      <c r="D8" s="31"/>
      <c r="E8" s="31"/>
      <c r="H8" s="39"/>
      <c r="I8" s="31"/>
      <c r="J8" s="31"/>
      <c r="K8" s="31"/>
    </row>
    <row r="9" spans="2:14" ht="15.75" thickBot="1" x14ac:dyDescent="0.3">
      <c r="B9" s="40" t="s">
        <v>61</v>
      </c>
      <c r="C9" s="41">
        <v>831.59999999999991</v>
      </c>
      <c r="D9" s="41"/>
      <c r="E9" s="41"/>
      <c r="H9" s="40"/>
      <c r="I9" s="41"/>
      <c r="J9" s="41"/>
      <c r="K9" s="41"/>
    </row>
    <row r="10" spans="2:14" x14ac:dyDescent="0.25">
      <c r="B10" s="42"/>
      <c r="C10" s="46">
        <v>2022</v>
      </c>
      <c r="D10" s="46">
        <v>2023</v>
      </c>
      <c r="E10" s="46">
        <v>2024</v>
      </c>
      <c r="F10" s="58">
        <v>2025</v>
      </c>
      <c r="H10" s="42"/>
      <c r="I10" s="46"/>
      <c r="J10" s="46"/>
      <c r="K10" s="46"/>
      <c r="L10" s="52"/>
    </row>
    <row r="11" spans="2:14" x14ac:dyDescent="0.25">
      <c r="B11" s="5" t="s">
        <v>52</v>
      </c>
      <c r="C11" s="41">
        <v>79.333999999999918</v>
      </c>
      <c r="D11" s="41">
        <v>99.549599999999984</v>
      </c>
      <c r="E11" s="41">
        <v>9.8640000000000043</v>
      </c>
      <c r="F11" s="56">
        <v>0</v>
      </c>
      <c r="G11" s="41">
        <v>0</v>
      </c>
      <c r="H11" s="41" t="s">
        <v>52</v>
      </c>
      <c r="I11" s="41">
        <v>67.433899999999923</v>
      </c>
      <c r="J11" s="41">
        <v>66.797759999999982</v>
      </c>
      <c r="K11" s="41">
        <v>0</v>
      </c>
      <c r="L11" s="41">
        <v>0</v>
      </c>
      <c r="M11" s="41">
        <v>0</v>
      </c>
      <c r="N11" s="41">
        <v>0</v>
      </c>
    </row>
    <row r="12" spans="2:14" x14ac:dyDescent="0.25">
      <c r="B12" s="5" t="s">
        <v>53</v>
      </c>
      <c r="C12" s="41">
        <v>0</v>
      </c>
      <c r="D12" s="41">
        <v>0</v>
      </c>
      <c r="E12" s="41">
        <v>0</v>
      </c>
      <c r="F12" s="56">
        <v>0</v>
      </c>
      <c r="H12" s="5"/>
      <c r="I12" s="41"/>
      <c r="J12" s="41"/>
      <c r="K12" s="41"/>
      <c r="L12" s="41"/>
    </row>
    <row r="13" spans="2:14" x14ac:dyDescent="0.25">
      <c r="B13" s="5" t="s">
        <v>54</v>
      </c>
      <c r="C13" s="41">
        <v>0</v>
      </c>
      <c r="D13" s="41">
        <v>0</v>
      </c>
      <c r="E13" s="41">
        <v>0</v>
      </c>
      <c r="F13" s="56">
        <v>0</v>
      </c>
      <c r="H13" s="5"/>
      <c r="I13" s="41"/>
      <c r="J13" s="41"/>
      <c r="K13" s="41"/>
      <c r="L13" s="41"/>
    </row>
    <row r="14" spans="2:14" x14ac:dyDescent="0.25">
      <c r="B14" s="5" t="s">
        <v>37</v>
      </c>
      <c r="C14" s="41">
        <v>0</v>
      </c>
      <c r="D14" s="41">
        <v>0</v>
      </c>
      <c r="E14" s="41">
        <v>0</v>
      </c>
      <c r="F14" s="56">
        <v>0</v>
      </c>
      <c r="H14" s="5"/>
      <c r="I14" s="41"/>
      <c r="J14" s="41"/>
      <c r="K14" s="41"/>
      <c r="L14" s="41"/>
    </row>
    <row r="15" spans="2:14" ht="15.75" thickBot="1" x14ac:dyDescent="0.3">
      <c r="B15" s="43" t="s">
        <v>49</v>
      </c>
      <c r="C15" s="44">
        <f>SUM(C11:C14)</f>
        <v>79.333999999999918</v>
      </c>
      <c r="D15" s="44">
        <f t="shared" ref="D15:F15" si="0">SUM(D11:D14)</f>
        <v>99.549599999999984</v>
      </c>
      <c r="E15" s="44">
        <f t="shared" si="0"/>
        <v>9.8640000000000043</v>
      </c>
      <c r="F15" s="44">
        <f t="shared" si="0"/>
        <v>0</v>
      </c>
      <c r="H15" s="43"/>
      <c r="I15" s="44"/>
      <c r="J15" s="44"/>
      <c r="K15" s="44"/>
      <c r="L15" s="45"/>
    </row>
    <row r="16" spans="2:14" ht="45" x14ac:dyDescent="0.25">
      <c r="B16" s="47" t="s">
        <v>36</v>
      </c>
      <c r="C16" s="48">
        <f>(C15/C9)</f>
        <v>9.5399230399230317E-2</v>
      </c>
      <c r="D16" s="48">
        <f>D15/(C15+C9)</f>
        <v>0.10928299964651665</v>
      </c>
      <c r="E16" s="48">
        <f>E15/SUM(C15:D15,C9)</f>
        <v>9.7616626336142487E-3</v>
      </c>
      <c r="F16" s="49">
        <f>F15/SUM(C15:E15,C9)</f>
        <v>0</v>
      </c>
      <c r="H16" s="47"/>
      <c r="I16" s="53"/>
      <c r="J16" s="48"/>
      <c r="K16" s="48"/>
      <c r="L16" s="49"/>
    </row>
    <row r="17" spans="2:12" ht="75.75" thickBot="1" x14ac:dyDescent="0.3">
      <c r="B17" s="8" t="s">
        <v>41</v>
      </c>
      <c r="C17" s="50">
        <f>C15/C9</f>
        <v>9.5399230399230317E-2</v>
      </c>
      <c r="D17" s="50">
        <f>SUM(C15:D15)/C9</f>
        <v>0.215107744107744</v>
      </c>
      <c r="E17" s="50">
        <f>SUM(C15:E15)/C9</f>
        <v>0.22696921596921588</v>
      </c>
      <c r="F17" s="51" cm="1">
        <f t="array" ref="F17">SUM(C15:F15/C9)</f>
        <v>0.2269692159692159</v>
      </c>
      <c r="H17" s="8"/>
      <c r="I17" s="50"/>
      <c r="J17" s="50"/>
      <c r="K17" s="50"/>
      <c r="L17" s="51"/>
    </row>
  </sheetData>
  <mergeCells count="2">
    <mergeCell ref="H7:L7"/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17"/>
  <sheetViews>
    <sheetView zoomScale="110" zoomScaleNormal="110" workbookViewId="0">
      <selection activeCell="V20" sqref="V20"/>
    </sheetView>
  </sheetViews>
  <sheetFormatPr defaultRowHeight="15" x14ac:dyDescent="0.25"/>
  <cols>
    <col min="1" max="1" width="0.85546875" customWidth="1"/>
    <col min="2" max="2" width="44" bestFit="1" customWidth="1"/>
    <col min="3" max="3" width="11.28515625" bestFit="1" customWidth="1"/>
    <col min="4" max="4" width="6.85546875" bestFit="1" customWidth="1"/>
    <col min="5" max="5" width="7.85546875" bestFit="1" customWidth="1"/>
    <col min="6" max="6" width="7.7109375" bestFit="1" customWidth="1"/>
    <col min="7" max="7" width="0.85546875" customWidth="1"/>
    <col min="8" max="8" width="23.42578125" hidden="1" customWidth="1"/>
    <col min="9" max="9" width="11.28515625" hidden="1" customWidth="1"/>
    <col min="10" max="10" width="6.85546875" hidden="1" customWidth="1"/>
    <col min="11" max="11" width="7.85546875" hidden="1" customWidth="1"/>
    <col min="12" max="12" width="7.7109375" hidden="1" customWidth="1"/>
    <col min="13" max="13" width="0.85546875" hidden="1" customWidth="1"/>
    <col min="14" max="16" width="0" hidden="1" customWidth="1"/>
  </cols>
  <sheetData>
    <row r="1" spans="2:12" x14ac:dyDescent="0.25">
      <c r="B1" s="38" t="s">
        <v>60</v>
      </c>
      <c r="C1" s="38"/>
    </row>
    <row r="2" spans="2:12" x14ac:dyDescent="0.25">
      <c r="B2" s="38" t="s">
        <v>42</v>
      </c>
      <c r="C2" s="38"/>
    </row>
    <row r="4" spans="2:12" x14ac:dyDescent="0.25">
      <c r="B4" s="38" t="s">
        <v>43</v>
      </c>
      <c r="C4" t="s">
        <v>44</v>
      </c>
    </row>
    <row r="5" spans="2:12" ht="14.45" customHeight="1" x14ac:dyDescent="0.25">
      <c r="B5" s="38" t="s">
        <v>45</v>
      </c>
      <c r="C5" t="s">
        <v>46</v>
      </c>
    </row>
    <row r="6" spans="2:12" ht="29.45" customHeight="1" x14ac:dyDescent="0.25">
      <c r="B6" s="38" t="s">
        <v>47</v>
      </c>
      <c r="C6">
        <v>6</v>
      </c>
    </row>
    <row r="7" spans="2:12" ht="15.75" x14ac:dyDescent="0.25">
      <c r="B7" s="61" t="s">
        <v>27</v>
      </c>
      <c r="C7" s="61"/>
      <c r="D7" s="61"/>
      <c r="E7" s="61"/>
      <c r="F7" s="61"/>
      <c r="H7" s="61"/>
      <c r="I7" s="61"/>
      <c r="J7" s="61"/>
      <c r="K7" s="61"/>
      <c r="L7" s="61"/>
    </row>
    <row r="8" spans="2:12" x14ac:dyDescent="0.25">
      <c r="B8" s="39"/>
      <c r="C8" s="31" t="s">
        <v>48</v>
      </c>
      <c r="D8" s="31"/>
      <c r="E8" s="31"/>
      <c r="H8" s="39"/>
      <c r="I8" s="31"/>
      <c r="J8" s="31"/>
      <c r="K8" s="31"/>
    </row>
    <row r="9" spans="2:12" ht="15.75" thickBot="1" x14ac:dyDescent="0.3">
      <c r="B9" s="40" t="s">
        <v>61</v>
      </c>
      <c r="C9" s="41">
        <v>706.8599999999999</v>
      </c>
      <c r="D9" s="41"/>
      <c r="E9" s="41"/>
      <c r="H9" s="40"/>
      <c r="I9" s="41"/>
      <c r="J9" s="41"/>
      <c r="K9" s="41"/>
    </row>
    <row r="10" spans="2:12" x14ac:dyDescent="0.25">
      <c r="B10" s="42"/>
      <c r="C10" s="46">
        <v>2022</v>
      </c>
      <c r="D10" s="46">
        <v>2023</v>
      </c>
      <c r="E10" s="46">
        <v>2024</v>
      </c>
      <c r="F10" s="58">
        <v>2025</v>
      </c>
      <c r="H10" s="42"/>
      <c r="I10" s="46"/>
      <c r="J10" s="46"/>
      <c r="K10" s="46"/>
      <c r="L10" s="52"/>
    </row>
    <row r="11" spans="2:12" x14ac:dyDescent="0.25">
      <c r="B11" s="5" t="s">
        <v>52</v>
      </c>
      <c r="C11" s="41">
        <v>67.433899999999923</v>
      </c>
      <c r="D11" s="41">
        <v>66.797759999999982</v>
      </c>
      <c r="E11" s="41">
        <v>8.3844000000000065</v>
      </c>
      <c r="F11" s="56">
        <v>0</v>
      </c>
      <c r="H11" s="5"/>
      <c r="I11" s="41"/>
      <c r="J11" s="41"/>
      <c r="K11" s="41"/>
      <c r="L11" s="41"/>
    </row>
    <row r="12" spans="2:12" x14ac:dyDescent="0.25">
      <c r="B12" s="5" t="s">
        <v>53</v>
      </c>
      <c r="C12" s="41">
        <v>0</v>
      </c>
      <c r="D12" s="41">
        <v>0</v>
      </c>
      <c r="E12" s="41">
        <v>0</v>
      </c>
      <c r="F12" s="56">
        <v>0</v>
      </c>
      <c r="H12" s="5"/>
      <c r="I12" s="41"/>
      <c r="J12" s="41"/>
      <c r="K12" s="41"/>
      <c r="L12" s="41"/>
    </row>
    <row r="13" spans="2:12" x14ac:dyDescent="0.25">
      <c r="B13" s="5" t="s">
        <v>54</v>
      </c>
      <c r="C13" s="41">
        <v>0</v>
      </c>
      <c r="D13" s="41">
        <v>0</v>
      </c>
      <c r="E13" s="41">
        <v>0</v>
      </c>
      <c r="F13" s="56">
        <v>0</v>
      </c>
      <c r="H13" s="5"/>
      <c r="I13" s="41"/>
      <c r="J13" s="41"/>
      <c r="K13" s="41"/>
      <c r="L13" s="41"/>
    </row>
    <row r="14" spans="2:12" x14ac:dyDescent="0.25">
      <c r="B14" s="5" t="s">
        <v>37</v>
      </c>
      <c r="C14" s="41">
        <v>0</v>
      </c>
      <c r="D14" s="41">
        <v>0</v>
      </c>
      <c r="E14" s="41">
        <v>0</v>
      </c>
      <c r="F14" s="56">
        <v>0</v>
      </c>
      <c r="H14" s="5"/>
      <c r="I14" s="41"/>
      <c r="J14" s="41"/>
      <c r="K14" s="41"/>
      <c r="L14" s="41"/>
    </row>
    <row r="15" spans="2:12" ht="15.75" thickBot="1" x14ac:dyDescent="0.3">
      <c r="B15" s="43" t="s">
        <v>49</v>
      </c>
      <c r="C15" s="44">
        <f>SUM(C11:C14)</f>
        <v>67.433899999999923</v>
      </c>
      <c r="D15" s="44">
        <f>SUM(D11:D14)</f>
        <v>66.797759999999982</v>
      </c>
      <c r="E15" s="44">
        <f>SUM(E11:E14)</f>
        <v>8.3844000000000065</v>
      </c>
      <c r="F15" s="45">
        <f ca="1">SUM(F11:F15)</f>
        <v>0</v>
      </c>
      <c r="H15" s="43"/>
      <c r="I15" s="44"/>
      <c r="J15" s="44"/>
      <c r="K15" s="44"/>
      <c r="L15" s="45"/>
    </row>
    <row r="16" spans="2:12" x14ac:dyDescent="0.25">
      <c r="B16" s="47" t="s">
        <v>36</v>
      </c>
      <c r="C16" s="48">
        <f>(C15/C9)</f>
        <v>9.5399230399230303E-2</v>
      </c>
      <c r="D16" s="48">
        <f>D15/(C15+C9)</f>
        <v>8.6269257706924979E-2</v>
      </c>
      <c r="E16" s="48">
        <f>E15/SUM(C15:D15,C9)</f>
        <v>9.9684735906191337E-3</v>
      </c>
      <c r="F16" s="49">
        <f ca="1">F15/SUM(C15:E15,C9)</f>
        <v>0</v>
      </c>
      <c r="H16" s="47"/>
      <c r="I16" s="53"/>
      <c r="J16" s="48"/>
      <c r="K16" s="48"/>
      <c r="L16" s="49"/>
    </row>
    <row r="17" spans="2:12" ht="15.75" thickBot="1" x14ac:dyDescent="0.3">
      <c r="B17" s="8" t="s">
        <v>41</v>
      </c>
      <c r="C17" s="50">
        <f>C15/C9</f>
        <v>9.5399230399230303E-2</v>
      </c>
      <c r="D17" s="50">
        <f>SUM(C15:D15)/C9</f>
        <v>0.18989850889850882</v>
      </c>
      <c r="E17" s="50">
        <f>SUM(C15:E15)/C9</f>
        <v>0.20175998075998067</v>
      </c>
      <c r="F17" s="51" cm="1">
        <f t="array" aca="1" ref="F17" ca="1">SUM(C15:F15/C9)</f>
        <v>0.20175998075998067</v>
      </c>
      <c r="H17" s="8"/>
      <c r="I17" s="50"/>
      <c r="J17" s="50"/>
      <c r="K17" s="50"/>
      <c r="L17" s="51"/>
    </row>
  </sheetData>
  <mergeCells count="2">
    <mergeCell ref="H7:L7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BF8A11-9BDF-4069-9E3E-A25FB92D4F16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7a158df-bbc1-4e28-9c3e-33c9fe09da0e"/>
    <ds:schemaRef ds:uri="http://purl.org/dc/elements/1.1/"/>
    <ds:schemaRef ds:uri="77930827-8ba8-4189-8bcb-95c4e8722c4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Nanci Tran</cp:lastModifiedBy>
  <cp:revision/>
  <dcterms:created xsi:type="dcterms:W3CDTF">2022-01-31T23:11:41Z</dcterms:created>
  <dcterms:modified xsi:type="dcterms:W3CDTF">2024-01-31T19:26:24Z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